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BH" sheetId="3" r:id="rId1"/>
  </sheets>
  <definedNames>
    <definedName name="_xlnm._FilterDatabase" localSheetId="0" hidden="1">BH!$F$3:$F$55</definedName>
    <definedName name="_xlnm.Print_Titles" localSheetId="0">BH!$2:$2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6" i="3"/>
  <c r="E216" s="1"/>
  <c r="C215"/>
  <c r="E215" s="1"/>
  <c r="C214"/>
  <c r="E214" s="1"/>
  <c r="C213"/>
  <c r="E213" s="1"/>
  <c r="C212"/>
  <c r="E212" s="1"/>
  <c r="C211"/>
  <c r="E211" s="1"/>
  <c r="C210"/>
  <c r="E210" s="1"/>
  <c r="C209"/>
  <c r="E209" s="1"/>
  <c r="C208"/>
  <c r="E208" s="1"/>
  <c r="C207"/>
  <c r="E207" s="1"/>
  <c r="C206"/>
  <c r="E206" s="1"/>
  <c r="C205"/>
  <c r="E205" s="1"/>
  <c r="C204"/>
  <c r="E204" s="1"/>
  <c r="C203"/>
  <c r="E203" s="1"/>
  <c r="C202"/>
  <c r="E202" s="1"/>
  <c r="C201"/>
  <c r="E201" s="1"/>
  <c r="C200"/>
  <c r="E200" s="1"/>
  <c r="E199"/>
  <c r="E198"/>
  <c r="E197"/>
  <c r="C196"/>
  <c r="E196" s="1"/>
  <c r="C195"/>
  <c r="E195" s="1"/>
  <c r="C194"/>
  <c r="E194" s="1"/>
  <c r="C193"/>
  <c r="E193" s="1"/>
  <c r="C192"/>
  <c r="E192" s="1"/>
  <c r="C191"/>
  <c r="E191" s="1"/>
  <c r="E190"/>
  <c r="C189"/>
  <c r="E189" s="1"/>
  <c r="C188"/>
  <c r="E188" s="1"/>
  <c r="C187"/>
  <c r="E187" s="1"/>
  <c r="C186"/>
  <c r="E186" s="1"/>
  <c r="C185"/>
  <c r="E185" s="1"/>
  <c r="C184"/>
  <c r="E184" s="1"/>
  <c r="C183"/>
  <c r="E183" s="1"/>
  <c r="C182"/>
  <c r="E182" s="1"/>
  <c r="C181"/>
  <c r="E181" s="1"/>
  <c r="C180"/>
  <c r="E180" s="1"/>
  <c r="C179"/>
  <c r="E179" s="1"/>
  <c r="C178"/>
  <c r="E178" s="1"/>
  <c r="C177"/>
  <c r="E177" s="1"/>
  <c r="C176"/>
  <c r="E176" s="1"/>
  <c r="C175"/>
  <c r="E175" s="1"/>
  <c r="C174"/>
  <c r="E174" s="1"/>
  <c r="C173"/>
  <c r="E173" s="1"/>
  <c r="C172"/>
  <c r="E172" s="1"/>
  <c r="C171"/>
  <c r="E171" s="1"/>
  <c r="C170"/>
  <c r="E170" s="1"/>
  <c r="C169"/>
  <c r="E169" s="1"/>
  <c r="C168"/>
  <c r="E168" s="1"/>
  <c r="C167"/>
  <c r="E167" s="1"/>
  <c r="C166"/>
  <c r="E166" s="1"/>
  <c r="C165"/>
  <c r="E165" s="1"/>
  <c r="C164"/>
  <c r="E164" s="1"/>
  <c r="C163"/>
  <c r="E163" s="1"/>
  <c r="C162"/>
  <c r="E162" s="1"/>
  <c r="C161"/>
  <c r="E161" s="1"/>
  <c r="E160"/>
  <c r="C159"/>
  <c r="E159" s="1"/>
  <c r="C158"/>
  <c r="E158" s="1"/>
  <c r="C157"/>
  <c r="E157" s="1"/>
  <c r="C156"/>
  <c r="E156" s="1"/>
  <c r="C155"/>
  <c r="E155" s="1"/>
  <c r="C154"/>
  <c r="E154" s="1"/>
  <c r="C153"/>
  <c r="E153" s="1"/>
  <c r="C152"/>
  <c r="E152" s="1"/>
  <c r="C151"/>
  <c r="E151" s="1"/>
  <c r="C150"/>
  <c r="E150" s="1"/>
  <c r="C149"/>
  <c r="E149" s="1"/>
  <c r="C148"/>
  <c r="E148" s="1"/>
  <c r="C147"/>
  <c r="E147" s="1"/>
  <c r="C146"/>
  <c r="E146" s="1"/>
  <c r="C145"/>
  <c r="E145" s="1"/>
  <c r="C144"/>
  <c r="E144" s="1"/>
  <c r="C143"/>
  <c r="E143" s="1"/>
  <c r="C142"/>
  <c r="E142" s="1"/>
  <c r="C141"/>
  <c r="E141" s="1"/>
  <c r="C140"/>
  <c r="E140" s="1"/>
  <c r="C139"/>
  <c r="E139" s="1"/>
  <c r="C138"/>
  <c r="E138" s="1"/>
  <c r="C137"/>
  <c r="E137" s="1"/>
  <c r="C136"/>
  <c r="E136" s="1"/>
  <c r="E135"/>
  <c r="C134"/>
  <c r="E134" s="1"/>
  <c r="E133"/>
  <c r="C132"/>
  <c r="E132" s="1"/>
  <c r="C131"/>
  <c r="E131" s="1"/>
  <c r="C130"/>
  <c r="E130" s="1"/>
  <c r="C129"/>
  <c r="E129" s="1"/>
  <c r="E128"/>
  <c r="C127"/>
  <c r="E127" s="1"/>
  <c r="C126"/>
  <c r="E126" s="1"/>
  <c r="C125"/>
  <c r="E125" s="1"/>
  <c r="C124"/>
  <c r="E124" s="1"/>
  <c r="C123"/>
  <c r="E123" s="1"/>
  <c r="E122"/>
  <c r="C121"/>
  <c r="E121" s="1"/>
  <c r="C120"/>
  <c r="E120" s="1"/>
  <c r="C119"/>
  <c r="E119" s="1"/>
  <c r="C118"/>
  <c r="E118" s="1"/>
  <c r="C117"/>
  <c r="E117" s="1"/>
  <c r="C116"/>
  <c r="E116" s="1"/>
  <c r="C115"/>
  <c r="E115" s="1"/>
  <c r="C114"/>
  <c r="E114" s="1"/>
  <c r="C113"/>
  <c r="E113" s="1"/>
  <c r="C112"/>
  <c r="E112" s="1"/>
  <c r="C111"/>
  <c r="E111" s="1"/>
  <c r="E110"/>
  <c r="C109"/>
  <c r="E109" s="1"/>
  <c r="C108"/>
  <c r="E108" s="1"/>
  <c r="C107"/>
  <c r="E107" s="1"/>
  <c r="C106"/>
  <c r="E106" s="1"/>
  <c r="C105"/>
  <c r="E105" s="1"/>
  <c r="C104"/>
  <c r="E104" s="1"/>
  <c r="C103"/>
  <c r="E103" s="1"/>
  <c r="C102"/>
  <c r="E102" s="1"/>
  <c r="C101"/>
  <c r="E101" s="1"/>
  <c r="E100"/>
  <c r="C99"/>
  <c r="E99" s="1"/>
  <c r="C98"/>
  <c r="E98" s="1"/>
  <c r="E97"/>
  <c r="C97"/>
  <c r="C96"/>
  <c r="E96" s="1"/>
  <c r="C95"/>
  <c r="E95" s="1"/>
  <c r="C94"/>
  <c r="E94" s="1"/>
  <c r="C93"/>
  <c r="E93" s="1"/>
  <c r="C92"/>
  <c r="E92" s="1"/>
  <c r="C91"/>
  <c r="E91" s="1"/>
  <c r="C90"/>
  <c r="E90" s="1"/>
  <c r="C89"/>
  <c r="E89" s="1"/>
  <c r="C88"/>
  <c r="E88" s="1"/>
  <c r="C87"/>
  <c r="E87" s="1"/>
  <c r="C86"/>
  <c r="E86" s="1"/>
  <c r="C85"/>
  <c r="E85" s="1"/>
  <c r="C84"/>
  <c r="E84" s="1"/>
  <c r="C83"/>
  <c r="E83" s="1"/>
  <c r="C82"/>
  <c r="E82" s="1"/>
  <c r="C81"/>
  <c r="E81" s="1"/>
  <c r="C80"/>
  <c r="E80" s="1"/>
  <c r="E79"/>
  <c r="C79"/>
  <c r="C78"/>
  <c r="E78" s="1"/>
  <c r="C77"/>
  <c r="E77" s="1"/>
  <c r="C76"/>
  <c r="E76" s="1"/>
  <c r="C75"/>
  <c r="E75" s="1"/>
  <c r="C74"/>
  <c r="E74" s="1"/>
  <c r="C73"/>
  <c r="E73" s="1"/>
  <c r="C72"/>
  <c r="E72" s="1"/>
  <c r="C71"/>
  <c r="E71" s="1"/>
  <c r="E70"/>
  <c r="C69"/>
  <c r="E69" s="1"/>
  <c r="C68"/>
  <c r="E68" s="1"/>
  <c r="C67"/>
  <c r="E67" s="1"/>
  <c r="C66"/>
  <c r="E66" s="1"/>
  <c r="C65"/>
  <c r="E65" s="1"/>
  <c r="C64"/>
  <c r="E64" s="1"/>
  <c r="C63"/>
  <c r="E63" s="1"/>
  <c r="C62"/>
  <c r="E62" s="1"/>
  <c r="C61"/>
  <c r="E61" s="1"/>
  <c r="C60"/>
  <c r="E60" s="1"/>
  <c r="E59"/>
  <c r="E58"/>
  <c r="C57"/>
  <c r="E57" s="1"/>
  <c r="C56"/>
  <c r="E56" s="1"/>
  <c r="C55"/>
  <c r="E55" s="1"/>
  <c r="C54"/>
  <c r="E54" s="1"/>
  <c r="C53"/>
  <c r="E53" s="1"/>
  <c r="C52"/>
  <c r="E52" s="1"/>
  <c r="C51"/>
  <c r="E51" s="1"/>
  <c r="C50"/>
  <c r="E50" s="1"/>
  <c r="C49"/>
  <c r="E49" s="1"/>
  <c r="C48"/>
  <c r="E48" s="1"/>
  <c r="C47"/>
  <c r="E47" s="1"/>
  <c r="C46"/>
  <c r="E46" s="1"/>
  <c r="C45"/>
  <c r="E45" s="1"/>
  <c r="C44"/>
  <c r="E44" s="1"/>
  <c r="C43"/>
  <c r="E43" s="1"/>
  <c r="C42"/>
  <c r="E42" s="1"/>
  <c r="E41"/>
  <c r="C40"/>
  <c r="E40" s="1"/>
  <c r="C39"/>
  <c r="E39" s="1"/>
  <c r="C38"/>
  <c r="E38" s="1"/>
  <c r="E37"/>
  <c r="C36"/>
  <c r="E36" s="1"/>
  <c r="C35"/>
  <c r="E35" s="1"/>
  <c r="C34"/>
  <c r="E34" s="1"/>
  <c r="E33"/>
  <c r="C32"/>
  <c r="E32" s="1"/>
  <c r="C31"/>
  <c r="E31" s="1"/>
  <c r="C30"/>
  <c r="E30" s="1"/>
  <c r="C29"/>
  <c r="E29" s="1"/>
  <c r="C28"/>
  <c r="E28" s="1"/>
  <c r="C27"/>
  <c r="E27" s="1"/>
  <c r="C26"/>
  <c r="E26" s="1"/>
  <c r="C25"/>
  <c r="E25" s="1"/>
  <c r="C24"/>
  <c r="E24" s="1"/>
  <c r="C23"/>
  <c r="E23" s="1"/>
  <c r="C22"/>
  <c r="E22" s="1"/>
  <c r="C21"/>
  <c r="E21" s="1"/>
  <c r="C20"/>
  <c r="E20" s="1"/>
  <c r="C19"/>
  <c r="E19" s="1"/>
  <c r="C18"/>
  <c r="E18" s="1"/>
  <c r="C17"/>
  <c r="E17" s="1"/>
  <c r="C16"/>
  <c r="E16" s="1"/>
  <c r="C15"/>
  <c r="E15" s="1"/>
  <c r="C14"/>
  <c r="E14" s="1"/>
  <c r="C13"/>
  <c r="E13" s="1"/>
  <c r="C12"/>
  <c r="E12" s="1"/>
  <c r="C11"/>
  <c r="E11" s="1"/>
  <c r="C10"/>
  <c r="E10" s="1"/>
  <c r="C9"/>
  <c r="E9" s="1"/>
  <c r="C8"/>
  <c r="E8" s="1"/>
  <c r="C7"/>
  <c r="E7" s="1"/>
  <c r="C6"/>
  <c r="E6" s="1"/>
  <c r="C5"/>
  <c r="E5" s="1"/>
  <c r="C4"/>
  <c r="E4" s="1"/>
  <c r="E3"/>
</calcChain>
</file>

<file path=xl/sharedStrings.xml><?xml version="1.0" encoding="utf-8"?>
<sst xmlns="http://schemas.openxmlformats.org/spreadsheetml/2006/main" count="228" uniqueCount="228">
  <si>
    <t>From (m)</t>
  </si>
  <si>
    <t>Thickness (m)</t>
  </si>
  <si>
    <t>To 
(m)</t>
  </si>
  <si>
    <t>BH Sample  ID</t>
  </si>
  <si>
    <t>MgO%</t>
  </si>
  <si>
    <t>CaO%</t>
  </si>
  <si>
    <t>MKAW-01/01</t>
  </si>
  <si>
    <t>MKAW-01/02</t>
  </si>
  <si>
    <t>MKAW-01/03</t>
  </si>
  <si>
    <t>MKAW-01/04</t>
  </si>
  <si>
    <t>MKAW-01/05</t>
  </si>
  <si>
    <t>MKAW-01/06</t>
  </si>
  <si>
    <t>MKAW-01/07</t>
  </si>
  <si>
    <t>MKAW-01/08</t>
  </si>
  <si>
    <t>MKAW-01/09</t>
  </si>
  <si>
    <t>MKAW-01/10</t>
  </si>
  <si>
    <t>MKAW-01/11</t>
  </si>
  <si>
    <t>MKAW-01/12</t>
  </si>
  <si>
    <t>MKAW-01/13</t>
  </si>
  <si>
    <t>MKAW-01/14</t>
  </si>
  <si>
    <t>MKAW-01/15</t>
  </si>
  <si>
    <t>MKAW-01/16</t>
  </si>
  <si>
    <t>MKAW-01/17</t>
  </si>
  <si>
    <t>MKAW-01/18</t>
  </si>
  <si>
    <t>MKAW-01/19</t>
  </si>
  <si>
    <t>MKAW-01/20</t>
  </si>
  <si>
    <t>MKAW-01/21</t>
  </si>
  <si>
    <t>MKAW-01/22</t>
  </si>
  <si>
    <t>MKAW-01/23</t>
  </si>
  <si>
    <t>MKAW-01/24</t>
  </si>
  <si>
    <t>MKAW-01/25</t>
  </si>
  <si>
    <t>MKAW-01/26</t>
  </si>
  <si>
    <t>MKAW-01/27</t>
  </si>
  <si>
    <t>MKAW-01/28</t>
  </si>
  <si>
    <t>MKAW-01/29</t>
  </si>
  <si>
    <t>MKAW-01/30</t>
  </si>
  <si>
    <t>MKAW-02/01</t>
  </si>
  <si>
    <t>MKAW-02/02</t>
  </si>
  <si>
    <t>MKAW-02/03</t>
  </si>
  <si>
    <t>MKAW-02/04</t>
  </si>
  <si>
    <t>MKAW-02/05</t>
  </si>
  <si>
    <t>MKAW-02/06</t>
  </si>
  <si>
    <t>MKAW-02/07</t>
  </si>
  <si>
    <t>MKAW-02/08</t>
  </si>
  <si>
    <t>MKAW-03/01</t>
  </si>
  <si>
    <t>MKAW-03/02</t>
  </si>
  <si>
    <t>MKAW-03/03</t>
  </si>
  <si>
    <t>MKAW-03/04</t>
  </si>
  <si>
    <t>MKAW-03/05</t>
  </si>
  <si>
    <t>MKAW-03/06</t>
  </si>
  <si>
    <t>MKAW-03/07</t>
  </si>
  <si>
    <t>MKAW-03/08</t>
  </si>
  <si>
    <t>MKAW-03/09</t>
  </si>
  <si>
    <t>MKAW-03/10</t>
  </si>
  <si>
    <t>MKAW-03/11</t>
  </si>
  <si>
    <t>MKAW-03/12</t>
  </si>
  <si>
    <t>MKAW-03/13</t>
  </si>
  <si>
    <t>MKAW-03/14</t>
  </si>
  <si>
    <t>MKAW-03/15</t>
  </si>
  <si>
    <t>MKAW-03/16</t>
  </si>
  <si>
    <t>MKAW-03/17</t>
  </si>
  <si>
    <t>MKAW-03/18</t>
  </si>
  <si>
    <t>MKAW-03/19</t>
  </si>
  <si>
    <t>MKAW-03/20</t>
  </si>
  <si>
    <t>MKAW-03/21</t>
  </si>
  <si>
    <t>MKAW-03/22</t>
  </si>
  <si>
    <t>MKAW-03/23</t>
  </si>
  <si>
    <t>MKAW-03/24</t>
  </si>
  <si>
    <t>MKAW-03/25</t>
  </si>
  <si>
    <t>MKAW-03/26</t>
  </si>
  <si>
    <t>MKAW-03/27</t>
  </si>
  <si>
    <t>MKAW-03/28</t>
  </si>
  <si>
    <t>MKAW-03/29</t>
  </si>
  <si>
    <t>MKAW-04/01</t>
  </si>
  <si>
    <t>MKAW-04/02</t>
  </si>
  <si>
    <t>MKAW-04/03</t>
  </si>
  <si>
    <t>MKAW-04/04</t>
  </si>
  <si>
    <t>MKAW-04/05</t>
  </si>
  <si>
    <t>MKAW-04/06</t>
  </si>
  <si>
    <t>MKAW-04/07</t>
  </si>
  <si>
    <t>MKAW-04/08</t>
  </si>
  <si>
    <t>MKAW-04/09</t>
  </si>
  <si>
    <t>MKAW-04/10</t>
  </si>
  <si>
    <t>MKAW-04/11</t>
  </si>
  <si>
    <t>MKAW-04/12</t>
  </si>
  <si>
    <t>MKAW-04/13</t>
  </si>
  <si>
    <t>MKAW-04/14</t>
  </si>
  <si>
    <t>MKAW-04/15</t>
  </si>
  <si>
    <t>MKAW-04/16</t>
  </si>
  <si>
    <t>MKAW-04/17</t>
  </si>
  <si>
    <t>MKAW-04/18</t>
  </si>
  <si>
    <t>MKAW-04/19</t>
  </si>
  <si>
    <t>MKAW-04/20</t>
  </si>
  <si>
    <t>MKAW-04/21</t>
  </si>
  <si>
    <t>MKAW-04/22</t>
  </si>
  <si>
    <t>MKAW-04/23</t>
  </si>
  <si>
    <t>MKAW-04/24</t>
  </si>
  <si>
    <t>MKAW-04/25</t>
  </si>
  <si>
    <t>MKAW-04/26</t>
  </si>
  <si>
    <t>MKAW-04/27</t>
  </si>
  <si>
    <t>MKAW-04/28</t>
  </si>
  <si>
    <t>MKAW-04/29</t>
  </si>
  <si>
    <t>MKAW-04/30</t>
  </si>
  <si>
    <t>MKAW-05/01</t>
  </si>
  <si>
    <t>MKAW-05/02</t>
  </si>
  <si>
    <t>MKAW-05/03</t>
  </si>
  <si>
    <t>MKAW-05/04</t>
  </si>
  <si>
    <t>MKAW-05/05</t>
  </si>
  <si>
    <t>MKAW-05/06</t>
  </si>
  <si>
    <t>MKAW-05/07</t>
  </si>
  <si>
    <t>MKAW-05/08</t>
  </si>
  <si>
    <t>MKAW-05/09</t>
  </si>
  <si>
    <t>MKAW-05/10</t>
  </si>
  <si>
    <t>MKAW-05/11</t>
  </si>
  <si>
    <t>MKAW-05/12</t>
  </si>
  <si>
    <t>MKAW-05/13</t>
  </si>
  <si>
    <t>MKAW-05/14</t>
  </si>
  <si>
    <t>MKAW-05/15</t>
  </si>
  <si>
    <t>MKAW-05/16</t>
  </si>
  <si>
    <t>MKAW-05/17</t>
  </si>
  <si>
    <t>MKAW-05/18</t>
  </si>
  <si>
    <t>MKAW-05/19</t>
  </si>
  <si>
    <t>MKAW-05/20</t>
  </si>
  <si>
    <t>MKAW-05/21</t>
  </si>
  <si>
    <t>MKAW-05/22</t>
  </si>
  <si>
    <t>MKAW-06/01</t>
  </si>
  <si>
    <t>MKAW-06/02</t>
  </si>
  <si>
    <t>MKAW-06/03</t>
  </si>
  <si>
    <t>MKAW-06/04</t>
  </si>
  <si>
    <t>MKAW-06/05</t>
  </si>
  <si>
    <t>MKAW-06/06</t>
  </si>
  <si>
    <t>MKAW-07/01</t>
  </si>
  <si>
    <t>MKAW-07/02</t>
  </si>
  <si>
    <t>MKAW-07/03</t>
  </si>
  <si>
    <t>MKAW-07/04</t>
  </si>
  <si>
    <t>MKAW-07/05</t>
  </si>
  <si>
    <t>MKAW-07/06</t>
  </si>
  <si>
    <t>MKAW-07/07</t>
  </si>
  <si>
    <t>MKAW-08/01</t>
  </si>
  <si>
    <t>MKAW-08/02</t>
  </si>
  <si>
    <t>MKAW-08/03</t>
  </si>
  <si>
    <t>MKAW-08/04</t>
  </si>
  <si>
    <t>MKAW-08/05</t>
  </si>
  <si>
    <t>MKAW-08/06</t>
  </si>
  <si>
    <t>MKAW-08/07</t>
  </si>
  <si>
    <t>MKAW-08/08</t>
  </si>
  <si>
    <t>MKAW-08/09</t>
  </si>
  <si>
    <t>MKAW-08/10</t>
  </si>
  <si>
    <t>MKAW-08/11</t>
  </si>
  <si>
    <t>MKAW-08/12</t>
  </si>
  <si>
    <t>MKAW-08/13</t>
  </si>
  <si>
    <t>MKAW-08/14</t>
  </si>
  <si>
    <t>MKAW-08/15</t>
  </si>
  <si>
    <t>MKAW-08/16</t>
  </si>
  <si>
    <t>MKAW-08/17</t>
  </si>
  <si>
    <t>MKAW-08/18</t>
  </si>
  <si>
    <t>MKAW-08/19</t>
  </si>
  <si>
    <t>MKAW-08/20</t>
  </si>
  <si>
    <t>MKAW-08/21</t>
  </si>
  <si>
    <t>MKAW-08/22</t>
  </si>
  <si>
    <t>MKAW-08/23</t>
  </si>
  <si>
    <t>MKAW-08/24</t>
  </si>
  <si>
    <t>MKAW-08/25</t>
  </si>
  <si>
    <t>MKAW-09/01</t>
  </si>
  <si>
    <t>MKAW-09/02</t>
  </si>
  <si>
    <t>MKAW-09/03</t>
  </si>
  <si>
    <t>MKAW-09/04</t>
  </si>
  <si>
    <t>MKAW-09/05</t>
  </si>
  <si>
    <t>MKAW-09/06</t>
  </si>
  <si>
    <t>MKAW-09/07</t>
  </si>
  <si>
    <t>MKAW-09/08</t>
  </si>
  <si>
    <t>MKAW-09/09</t>
  </si>
  <si>
    <t>MKAW-09/10</t>
  </si>
  <si>
    <t>MKAW-09/11</t>
  </si>
  <si>
    <t>MKAW-09/12</t>
  </si>
  <si>
    <t>MKAW-09/13</t>
  </si>
  <si>
    <t>MKAW-09/14</t>
  </si>
  <si>
    <t>MKAW-09/15</t>
  </si>
  <si>
    <t>MKAW-09/16</t>
  </si>
  <si>
    <t>MKAW-09/17</t>
  </si>
  <si>
    <t>MKAW-09/18</t>
  </si>
  <si>
    <t>MKAW-09/19</t>
  </si>
  <si>
    <t>MKAW-09/20</t>
  </si>
  <si>
    <t>MKAW-09/21</t>
  </si>
  <si>
    <t>MKAW-09/22</t>
  </si>
  <si>
    <t>MKAW-09/23</t>
  </si>
  <si>
    <t>MKAW-09/24</t>
  </si>
  <si>
    <t>MKAW-09/25</t>
  </si>
  <si>
    <t>MKAW-09/26</t>
  </si>
  <si>
    <t>MKAW-09/27</t>
  </si>
  <si>
    <t>MKAW-09/28</t>
  </si>
  <si>
    <t>MKAW-09/29</t>
  </si>
  <si>
    <t>MKAW-09/30</t>
  </si>
  <si>
    <t>MKAW-10/01</t>
  </si>
  <si>
    <t>MKAW-10/02</t>
  </si>
  <si>
    <t>MKAW-10/03</t>
  </si>
  <si>
    <t>MKAW-10/04</t>
  </si>
  <si>
    <t>MKAW-10/05</t>
  </si>
  <si>
    <t>MKAW-10/06</t>
  </si>
  <si>
    <t>MKAW-10/07</t>
  </si>
  <si>
    <t>MKAW-10/08</t>
  </si>
  <si>
    <t>MKAW-10/09</t>
  </si>
  <si>
    <t>MKAW-10/10</t>
  </si>
  <si>
    <t>MKAW-10/11</t>
  </si>
  <si>
    <t>MKAW-10/12</t>
  </si>
  <si>
    <t>MKAW-10/13</t>
  </si>
  <si>
    <t>MKAW-10/14</t>
  </si>
  <si>
    <t>MKAW-10/15</t>
  </si>
  <si>
    <t>MKAW-10/16</t>
  </si>
  <si>
    <t>MKAW-10/17</t>
  </si>
  <si>
    <t>MKAW-10/18</t>
  </si>
  <si>
    <t>MKAW-10/19</t>
  </si>
  <si>
    <t>MKAW-10/20</t>
  </si>
  <si>
    <t>MKAW-10/21</t>
  </si>
  <si>
    <t>MKAW-10/22</t>
  </si>
  <si>
    <t>MKAW-10/23</t>
  </si>
  <si>
    <t>MKAW-10/24</t>
  </si>
  <si>
    <t>MKAW-10/25</t>
  </si>
  <si>
    <t>MKAW-10/26</t>
  </si>
  <si>
    <t>MKAW-10/27</t>
  </si>
  <si>
    <t>Statement showing primary analysis for 8 radicals of borehole core samples in Ambara West Block for Glauconite, District- Kachchh, Gujarat</t>
  </si>
  <si>
    <r>
      <t>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O%</t>
    </r>
  </si>
  <si>
    <r>
      <t>SiO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%</t>
    </r>
  </si>
  <si>
    <r>
      <t>Na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O%</t>
    </r>
  </si>
  <si>
    <r>
      <t>P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5</t>
    </r>
    <r>
      <rPr>
        <b/>
        <sz val="12"/>
        <color theme="1"/>
        <rFont val="Times New Roman"/>
        <family val="1"/>
      </rPr>
      <t>%</t>
    </r>
  </si>
  <si>
    <r>
      <t>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%</t>
    </r>
  </si>
  <si>
    <r>
      <t>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%</t>
    </r>
  </si>
  <si>
    <t>Sl. No.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</si>
</sst>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vertAlign val="sub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2" fontId="3" fillId="0" borderId="0" xfId="0" applyNumberFormat="1" applyFont="1"/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6"/>
  <sheetViews>
    <sheetView tabSelected="1" zoomScaleNormal="100" zoomScaleSheetLayoutView="100" workbookViewId="0">
      <selection sqref="A1:M216"/>
    </sheetView>
  </sheetViews>
  <sheetFormatPr defaultColWidth="10.85546875" defaultRowHeight="15.75"/>
  <cols>
    <col min="1" max="1" width="4.28515625" style="1" customWidth="1"/>
    <col min="2" max="2" width="14" style="1" customWidth="1"/>
    <col min="3" max="4" width="6.5703125" style="1" customWidth="1"/>
    <col min="5" max="5" width="10.5703125" style="1" customWidth="1"/>
    <col min="6" max="13" width="8.85546875" style="1" customWidth="1"/>
    <col min="14" max="16384" width="10.85546875" style="1"/>
  </cols>
  <sheetData>
    <row r="1" spans="1:13" ht="32.25" customHeight="1">
      <c r="A1" s="10" t="s">
        <v>220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s="6" customFormat="1" ht="33" customHeight="1">
      <c r="A2" s="7" t="s">
        <v>227</v>
      </c>
      <c r="B2" s="7" t="s">
        <v>3</v>
      </c>
      <c r="C2" s="7" t="s">
        <v>0</v>
      </c>
      <c r="D2" s="7" t="s">
        <v>2</v>
      </c>
      <c r="E2" s="7" t="s">
        <v>1</v>
      </c>
      <c r="F2" s="8" t="s">
        <v>221</v>
      </c>
      <c r="G2" s="8" t="s">
        <v>222</v>
      </c>
      <c r="H2" s="8" t="s">
        <v>4</v>
      </c>
      <c r="I2" s="8" t="s">
        <v>5</v>
      </c>
      <c r="J2" s="8" t="s">
        <v>223</v>
      </c>
      <c r="K2" s="8" t="s">
        <v>224</v>
      </c>
      <c r="L2" s="8" t="s">
        <v>225</v>
      </c>
      <c r="M2" s="8" t="s">
        <v>226</v>
      </c>
    </row>
    <row r="3" spans="1:13">
      <c r="A3" s="9">
        <v>1</v>
      </c>
      <c r="B3" s="5" t="s">
        <v>6</v>
      </c>
      <c r="C3" s="3">
        <v>0</v>
      </c>
      <c r="D3" s="3">
        <v>1</v>
      </c>
      <c r="E3" s="3">
        <f>D3-C3</f>
        <v>1</v>
      </c>
      <c r="F3" s="3">
        <v>3.7663000000000002</v>
      </c>
      <c r="G3" s="3">
        <v>42.642299999999999</v>
      </c>
      <c r="H3" s="3">
        <v>3.7202000000000002</v>
      </c>
      <c r="I3" s="3">
        <v>6.0125000000000002</v>
      </c>
      <c r="J3" s="3">
        <v>0.35930000000000001</v>
      </c>
      <c r="K3" s="3">
        <v>0.1072</v>
      </c>
      <c r="L3" s="3">
        <v>20.391999999999999</v>
      </c>
      <c r="M3" s="3">
        <v>11.4053</v>
      </c>
    </row>
    <row r="4" spans="1:13">
      <c r="A4" s="9">
        <v>2</v>
      </c>
      <c r="B4" s="5" t="s">
        <v>7</v>
      </c>
      <c r="C4" s="3">
        <f>D3</f>
        <v>1</v>
      </c>
      <c r="D4" s="3">
        <v>2</v>
      </c>
      <c r="E4" s="3">
        <f t="shared" ref="E4:E67" si="0">D4-C4</f>
        <v>1</v>
      </c>
      <c r="F4" s="3">
        <v>4.1351000000000004</v>
      </c>
      <c r="G4" s="3">
        <v>44.522599999999997</v>
      </c>
      <c r="H4" s="3">
        <v>3.4962</v>
      </c>
      <c r="I4" s="3">
        <v>1.5749</v>
      </c>
      <c r="J4" s="3">
        <v>0.60360000000000003</v>
      </c>
      <c r="K4" s="3">
        <v>0.27410000000000001</v>
      </c>
      <c r="L4" s="3">
        <v>20.350999999999999</v>
      </c>
      <c r="M4" s="3">
        <v>14.174300000000001</v>
      </c>
    </row>
    <row r="5" spans="1:13">
      <c r="A5" s="9">
        <v>3</v>
      </c>
      <c r="B5" s="5" t="s">
        <v>8</v>
      </c>
      <c r="C5" s="3">
        <f t="shared" ref="C5:C32" si="1">D4</f>
        <v>2</v>
      </c>
      <c r="D5" s="3">
        <v>3</v>
      </c>
      <c r="E5" s="3">
        <f t="shared" si="0"/>
        <v>1</v>
      </c>
      <c r="F5" s="3">
        <v>3.6520999999999999</v>
      </c>
      <c r="G5" s="3">
        <v>44.240099999999998</v>
      </c>
      <c r="H5" s="3">
        <v>2.5535000000000001</v>
      </c>
      <c r="I5" s="3">
        <v>0.77649999999999997</v>
      </c>
      <c r="J5" s="3">
        <v>0.57699999999999996</v>
      </c>
      <c r="K5" s="3">
        <v>0.16350000000000001</v>
      </c>
      <c r="L5" s="3">
        <v>20.959</v>
      </c>
      <c r="M5" s="3">
        <v>14.226100000000001</v>
      </c>
    </row>
    <row r="6" spans="1:13">
      <c r="A6" s="9">
        <v>4</v>
      </c>
      <c r="B6" s="5" t="s">
        <v>9</v>
      </c>
      <c r="C6" s="3">
        <f t="shared" si="1"/>
        <v>3</v>
      </c>
      <c r="D6" s="3">
        <v>4</v>
      </c>
      <c r="E6" s="3">
        <f t="shared" si="0"/>
        <v>1</v>
      </c>
      <c r="F6" s="3">
        <v>3.6486000000000001</v>
      </c>
      <c r="G6" s="3">
        <v>48.054200000000002</v>
      </c>
      <c r="H6" s="3">
        <v>1.5079</v>
      </c>
      <c r="I6" s="3">
        <v>0.3926</v>
      </c>
      <c r="J6" s="3">
        <v>0.39100000000000001</v>
      </c>
      <c r="K6" s="3">
        <v>0.1371</v>
      </c>
      <c r="L6" s="3">
        <v>24.187799999999999</v>
      </c>
      <c r="M6" s="3">
        <v>9.9132999999999996</v>
      </c>
    </row>
    <row r="7" spans="1:13">
      <c r="A7" s="9">
        <v>5</v>
      </c>
      <c r="B7" s="5" t="s">
        <v>10</v>
      </c>
      <c r="C7" s="3">
        <f t="shared" si="1"/>
        <v>4</v>
      </c>
      <c r="D7" s="3">
        <v>5</v>
      </c>
      <c r="E7" s="3">
        <f t="shared" si="0"/>
        <v>1</v>
      </c>
      <c r="F7" s="3">
        <v>3.3109999999999999</v>
      </c>
      <c r="G7" s="3">
        <v>47.266599999999997</v>
      </c>
      <c r="H7" s="3">
        <v>1.2842</v>
      </c>
      <c r="I7" s="3">
        <v>0.50090000000000001</v>
      </c>
      <c r="J7" s="3">
        <v>0.36609999999999998</v>
      </c>
      <c r="K7" s="3">
        <v>0.16700000000000001</v>
      </c>
      <c r="L7" s="3">
        <v>22.622699999999998</v>
      </c>
      <c r="M7" s="3">
        <v>10.9306</v>
      </c>
    </row>
    <row r="8" spans="1:13">
      <c r="A8" s="9">
        <v>6</v>
      </c>
      <c r="B8" s="5" t="s">
        <v>11</v>
      </c>
      <c r="C8" s="3">
        <f t="shared" si="1"/>
        <v>5</v>
      </c>
      <c r="D8" s="3">
        <v>6</v>
      </c>
      <c r="E8" s="3">
        <f t="shared" si="0"/>
        <v>1</v>
      </c>
      <c r="F8" s="3">
        <v>2.7326999999999999</v>
      </c>
      <c r="G8" s="3">
        <v>63.820900000000002</v>
      </c>
      <c r="H8" s="3">
        <v>0.96330000000000005</v>
      </c>
      <c r="I8" s="3">
        <v>0.25319999999999998</v>
      </c>
      <c r="J8" s="3">
        <v>0.2306</v>
      </c>
      <c r="K8" s="3">
        <v>0.3604</v>
      </c>
      <c r="L8" s="3">
        <v>15.2058</v>
      </c>
      <c r="M8" s="3">
        <v>9.0315999999999992</v>
      </c>
    </row>
    <row r="9" spans="1:13">
      <c r="A9" s="9">
        <v>7</v>
      </c>
      <c r="B9" s="5" t="s">
        <v>12</v>
      </c>
      <c r="C9" s="3">
        <f t="shared" si="1"/>
        <v>6</v>
      </c>
      <c r="D9" s="3">
        <v>6.8</v>
      </c>
      <c r="E9" s="3">
        <f t="shared" si="0"/>
        <v>0.79999999999999982</v>
      </c>
      <c r="F9" s="3">
        <v>2.6295000000000002</v>
      </c>
      <c r="G9" s="3">
        <v>72.363799999999998</v>
      </c>
      <c r="H9" s="3">
        <v>0.75429999999999997</v>
      </c>
      <c r="I9" s="3">
        <v>0.30170000000000002</v>
      </c>
      <c r="J9" s="3">
        <v>0.187</v>
      </c>
      <c r="K9" s="3">
        <v>0.34749999999999998</v>
      </c>
      <c r="L9" s="3">
        <v>11.452199999999999</v>
      </c>
      <c r="M9" s="3">
        <v>6.8586</v>
      </c>
    </row>
    <row r="10" spans="1:13">
      <c r="A10" s="9">
        <v>8</v>
      </c>
      <c r="B10" s="5" t="s">
        <v>13</v>
      </c>
      <c r="C10" s="3">
        <f t="shared" si="1"/>
        <v>6.8</v>
      </c>
      <c r="D10" s="3">
        <v>8</v>
      </c>
      <c r="E10" s="3">
        <f t="shared" si="0"/>
        <v>1.2000000000000002</v>
      </c>
      <c r="F10" s="3">
        <v>3.0297000000000001</v>
      </c>
      <c r="G10" s="3">
        <v>82.113500000000002</v>
      </c>
      <c r="H10" s="3">
        <v>0.63660000000000005</v>
      </c>
      <c r="I10" s="3">
        <v>0.1176</v>
      </c>
      <c r="J10" s="3">
        <v>0.13789999999999999</v>
      </c>
      <c r="K10" s="3">
        <v>0.107</v>
      </c>
      <c r="L10" s="3">
        <v>9.1938999999999993</v>
      </c>
      <c r="M10" s="3">
        <v>1.8759999999999999</v>
      </c>
    </row>
    <row r="11" spans="1:13">
      <c r="A11" s="9">
        <v>9</v>
      </c>
      <c r="B11" s="5" t="s">
        <v>14</v>
      </c>
      <c r="C11" s="3">
        <f t="shared" si="1"/>
        <v>8</v>
      </c>
      <c r="D11" s="3">
        <v>8.8000000000000007</v>
      </c>
      <c r="E11" s="3">
        <f t="shared" si="0"/>
        <v>0.80000000000000071</v>
      </c>
      <c r="F11" s="3">
        <v>3.758</v>
      </c>
      <c r="G11" s="3">
        <v>79.371399999999994</v>
      </c>
      <c r="H11" s="3">
        <v>0.69610000000000005</v>
      </c>
      <c r="I11" s="3">
        <v>0.1522</v>
      </c>
      <c r="J11" s="3">
        <v>0.16370000000000001</v>
      </c>
      <c r="K11" s="3">
        <v>0.1017</v>
      </c>
      <c r="L11" s="3">
        <v>10.804</v>
      </c>
      <c r="M11" s="3">
        <v>1.8905000000000001</v>
      </c>
    </row>
    <row r="12" spans="1:13">
      <c r="A12" s="9">
        <v>10</v>
      </c>
      <c r="B12" s="5" t="s">
        <v>15</v>
      </c>
      <c r="C12" s="3">
        <f t="shared" si="1"/>
        <v>8.8000000000000007</v>
      </c>
      <c r="D12" s="3">
        <v>10</v>
      </c>
      <c r="E12" s="3">
        <f t="shared" si="0"/>
        <v>1.1999999999999993</v>
      </c>
      <c r="F12" s="3">
        <v>5.0382999999999996</v>
      </c>
      <c r="G12" s="3">
        <v>68.200800000000001</v>
      </c>
      <c r="H12" s="3">
        <v>1.1244000000000001</v>
      </c>
      <c r="I12" s="3">
        <v>0.19700000000000001</v>
      </c>
      <c r="J12" s="3">
        <v>0.19120000000000001</v>
      </c>
      <c r="K12" s="3">
        <v>7.5300000000000006E-2</v>
      </c>
      <c r="L12" s="3">
        <v>16.408300000000001</v>
      </c>
      <c r="M12" s="3">
        <v>3.9260999999999999</v>
      </c>
    </row>
    <row r="13" spans="1:13">
      <c r="A13" s="9">
        <v>11</v>
      </c>
      <c r="B13" s="5" t="s">
        <v>16</v>
      </c>
      <c r="C13" s="3">
        <f t="shared" si="1"/>
        <v>10</v>
      </c>
      <c r="D13" s="3">
        <v>11</v>
      </c>
      <c r="E13" s="3">
        <f t="shared" si="0"/>
        <v>1</v>
      </c>
      <c r="F13" s="3">
        <v>5.8776999999999999</v>
      </c>
      <c r="G13" s="3">
        <v>61.7697</v>
      </c>
      <c r="H13" s="3">
        <v>2.2378</v>
      </c>
      <c r="I13" s="3">
        <v>0.23769999999999999</v>
      </c>
      <c r="J13" s="3">
        <v>0.1704</v>
      </c>
      <c r="K13" s="3">
        <v>6.4199999999999993E-2</v>
      </c>
      <c r="L13" s="3">
        <v>18.601400000000002</v>
      </c>
      <c r="M13" s="3">
        <v>5.5065999999999997</v>
      </c>
    </row>
    <row r="14" spans="1:13">
      <c r="A14" s="9">
        <v>12</v>
      </c>
      <c r="B14" s="5" t="s">
        <v>17</v>
      </c>
      <c r="C14" s="3">
        <f t="shared" si="1"/>
        <v>11</v>
      </c>
      <c r="D14" s="3">
        <v>12</v>
      </c>
      <c r="E14" s="3">
        <f t="shared" si="0"/>
        <v>1</v>
      </c>
      <c r="F14" s="3">
        <v>4.8273000000000001</v>
      </c>
      <c r="G14" s="3">
        <v>53.269100000000002</v>
      </c>
      <c r="H14" s="3">
        <v>5.0877999999999997</v>
      </c>
      <c r="I14" s="3">
        <v>0.21790000000000001</v>
      </c>
      <c r="J14" s="3">
        <v>0.1585</v>
      </c>
      <c r="K14" s="3">
        <v>9.6699999999999994E-2</v>
      </c>
      <c r="L14" s="3">
        <v>17.124700000000001</v>
      </c>
      <c r="M14" s="3">
        <v>10.032299999999999</v>
      </c>
    </row>
    <row r="15" spans="1:13">
      <c r="A15" s="9">
        <v>13</v>
      </c>
      <c r="B15" s="5" t="s">
        <v>18</v>
      </c>
      <c r="C15" s="3">
        <f t="shared" si="1"/>
        <v>12</v>
      </c>
      <c r="D15" s="3">
        <v>13</v>
      </c>
      <c r="E15" s="3">
        <f t="shared" si="0"/>
        <v>1</v>
      </c>
      <c r="F15" s="3">
        <v>5.3628</v>
      </c>
      <c r="G15" s="3">
        <v>54.813899999999997</v>
      </c>
      <c r="H15" s="3">
        <v>2.1034000000000002</v>
      </c>
      <c r="I15" s="3">
        <v>0.31440000000000001</v>
      </c>
      <c r="J15" s="3">
        <v>0.12839999999999999</v>
      </c>
      <c r="K15" s="3">
        <v>6.8099999999999994E-2</v>
      </c>
      <c r="L15" s="3">
        <v>20.336500000000001</v>
      </c>
      <c r="M15" s="3">
        <v>8.2866</v>
      </c>
    </row>
    <row r="16" spans="1:13">
      <c r="A16" s="9">
        <v>14</v>
      </c>
      <c r="B16" s="5" t="s">
        <v>19</v>
      </c>
      <c r="C16" s="3">
        <f t="shared" si="1"/>
        <v>13</v>
      </c>
      <c r="D16" s="3">
        <v>14</v>
      </c>
      <c r="E16" s="3">
        <f t="shared" si="0"/>
        <v>1</v>
      </c>
      <c r="F16" s="3">
        <v>4.0572999999999997</v>
      </c>
      <c r="G16" s="3">
        <v>50.496299999999998</v>
      </c>
      <c r="H16" s="3">
        <v>2.0847000000000002</v>
      </c>
      <c r="I16" s="3">
        <v>0.70020000000000004</v>
      </c>
      <c r="J16" s="3">
        <v>0.1249</v>
      </c>
      <c r="K16" s="3">
        <v>0.32400000000000001</v>
      </c>
      <c r="L16" s="3">
        <v>23.055800000000001</v>
      </c>
      <c r="M16" s="3">
        <v>8.2928999999999995</v>
      </c>
    </row>
    <row r="17" spans="1:17">
      <c r="A17" s="9">
        <v>15</v>
      </c>
      <c r="B17" s="5" t="s">
        <v>20</v>
      </c>
      <c r="C17" s="3">
        <f t="shared" si="1"/>
        <v>14</v>
      </c>
      <c r="D17" s="3">
        <v>15</v>
      </c>
      <c r="E17" s="3">
        <f t="shared" si="0"/>
        <v>1</v>
      </c>
      <c r="F17" s="3">
        <v>4.1462000000000003</v>
      </c>
      <c r="G17" s="3">
        <v>52.231900000000003</v>
      </c>
      <c r="H17" s="3">
        <v>2.1004999999999998</v>
      </c>
      <c r="I17" s="3">
        <v>0.46139999999999998</v>
      </c>
      <c r="J17" s="3">
        <v>0.13200000000000001</v>
      </c>
      <c r="K17" s="3">
        <v>0.19370000000000001</v>
      </c>
      <c r="L17" s="3">
        <v>22.7378</v>
      </c>
      <c r="M17" s="3">
        <v>7.9683000000000002</v>
      </c>
    </row>
    <row r="18" spans="1:17">
      <c r="A18" s="9">
        <v>16</v>
      </c>
      <c r="B18" s="5" t="s">
        <v>21</v>
      </c>
      <c r="C18" s="3">
        <f t="shared" si="1"/>
        <v>15</v>
      </c>
      <c r="D18" s="3">
        <v>16</v>
      </c>
      <c r="E18" s="3">
        <f t="shared" si="0"/>
        <v>1</v>
      </c>
      <c r="F18" s="3">
        <v>4.4069000000000003</v>
      </c>
      <c r="G18" s="3">
        <v>65.224100000000007</v>
      </c>
      <c r="H18" s="3">
        <v>1.4755</v>
      </c>
      <c r="I18" s="3">
        <v>0.27760000000000001</v>
      </c>
      <c r="J18" s="3">
        <v>0.14280000000000001</v>
      </c>
      <c r="K18" s="3">
        <v>5.57E-2</v>
      </c>
      <c r="L18" s="3">
        <v>16.385899999999999</v>
      </c>
      <c r="M18" s="3">
        <v>6.2468000000000004</v>
      </c>
    </row>
    <row r="19" spans="1:17">
      <c r="A19" s="9">
        <v>17</v>
      </c>
      <c r="B19" s="5" t="s">
        <v>22</v>
      </c>
      <c r="C19" s="3">
        <f t="shared" si="1"/>
        <v>16</v>
      </c>
      <c r="D19" s="3">
        <v>17</v>
      </c>
      <c r="E19" s="3">
        <f t="shared" si="0"/>
        <v>1</v>
      </c>
      <c r="F19" s="3">
        <v>5.1458000000000004</v>
      </c>
      <c r="G19" s="3">
        <v>69.524299999999997</v>
      </c>
      <c r="H19" s="3">
        <v>1.0251999999999999</v>
      </c>
      <c r="I19" s="3">
        <v>0.31259999999999999</v>
      </c>
      <c r="J19" s="3">
        <v>0.17660000000000001</v>
      </c>
      <c r="K19" s="3">
        <v>6.0299999999999999E-2</v>
      </c>
      <c r="L19" s="3">
        <v>15.681900000000001</v>
      </c>
      <c r="M19" s="3">
        <v>3.5832999999999999</v>
      </c>
      <c r="N19" s="2"/>
      <c r="O19" s="2"/>
      <c r="P19" s="2"/>
      <c r="Q19" s="2"/>
    </row>
    <row r="20" spans="1:17">
      <c r="A20" s="9">
        <v>18</v>
      </c>
      <c r="B20" s="5" t="s">
        <v>23</v>
      </c>
      <c r="C20" s="3">
        <f t="shared" si="1"/>
        <v>17</v>
      </c>
      <c r="D20" s="3">
        <v>18</v>
      </c>
      <c r="E20" s="3">
        <f t="shared" si="0"/>
        <v>1</v>
      </c>
      <c r="F20" s="3">
        <v>4.9156000000000004</v>
      </c>
      <c r="G20" s="3">
        <v>68.104900000000001</v>
      </c>
      <c r="H20" s="3">
        <v>1.3415999999999999</v>
      </c>
      <c r="I20" s="3">
        <v>0.78120000000000001</v>
      </c>
      <c r="J20" s="3">
        <v>0.18429999999999999</v>
      </c>
      <c r="K20" s="3">
        <v>5.16E-2</v>
      </c>
      <c r="L20" s="3">
        <v>15.597300000000001</v>
      </c>
      <c r="M20" s="3">
        <v>4.0829000000000004</v>
      </c>
    </row>
    <row r="21" spans="1:17">
      <c r="A21" s="9">
        <v>19</v>
      </c>
      <c r="B21" s="5" t="s">
        <v>24</v>
      </c>
      <c r="C21" s="3">
        <f t="shared" si="1"/>
        <v>18</v>
      </c>
      <c r="D21" s="3">
        <v>19</v>
      </c>
      <c r="E21" s="3">
        <f t="shared" si="0"/>
        <v>1</v>
      </c>
      <c r="F21" s="3">
        <v>5.4221000000000004</v>
      </c>
      <c r="G21" s="3">
        <v>55.178100000000001</v>
      </c>
      <c r="H21" s="3">
        <v>2.3146</v>
      </c>
      <c r="I21" s="3">
        <v>3.7837000000000001</v>
      </c>
      <c r="J21" s="3">
        <v>0.2329</v>
      </c>
      <c r="K21" s="3">
        <v>5.3699999999999998E-2</v>
      </c>
      <c r="L21" s="3">
        <v>19.312100000000001</v>
      </c>
      <c r="M21" s="3">
        <v>6.0579000000000001</v>
      </c>
    </row>
    <row r="22" spans="1:17">
      <c r="A22" s="9">
        <v>20</v>
      </c>
      <c r="B22" s="5" t="s">
        <v>25</v>
      </c>
      <c r="C22" s="3">
        <f t="shared" si="1"/>
        <v>19</v>
      </c>
      <c r="D22" s="3">
        <v>20</v>
      </c>
      <c r="E22" s="3">
        <f t="shared" si="0"/>
        <v>1</v>
      </c>
      <c r="F22" s="3">
        <v>4.5167999999999999</v>
      </c>
      <c r="G22" s="3">
        <v>55.4163</v>
      </c>
      <c r="H22" s="3">
        <v>1.8878999999999999</v>
      </c>
      <c r="I22" s="3">
        <v>0.2727</v>
      </c>
      <c r="J22" s="3">
        <v>0.26529999999999998</v>
      </c>
      <c r="K22" s="3">
        <v>6.5600000000000006E-2</v>
      </c>
      <c r="L22" s="3">
        <v>21.217700000000001</v>
      </c>
      <c r="M22" s="3">
        <v>8.0662000000000003</v>
      </c>
    </row>
    <row r="23" spans="1:17">
      <c r="A23" s="9">
        <v>21</v>
      </c>
      <c r="B23" s="5" t="s">
        <v>26</v>
      </c>
      <c r="C23" s="3">
        <f t="shared" si="1"/>
        <v>20</v>
      </c>
      <c r="D23" s="3">
        <v>21</v>
      </c>
      <c r="E23" s="3">
        <f t="shared" si="0"/>
        <v>1</v>
      </c>
      <c r="F23" s="3">
        <v>4.9192999999999998</v>
      </c>
      <c r="G23" s="3">
        <v>49.942500000000003</v>
      </c>
      <c r="H23" s="3">
        <v>2.4588999999999999</v>
      </c>
      <c r="I23" s="3">
        <v>6.1951000000000001</v>
      </c>
      <c r="J23" s="3">
        <v>0.20710000000000001</v>
      </c>
      <c r="K23" s="3">
        <v>9.6000000000000002E-2</v>
      </c>
      <c r="L23" s="3">
        <v>19.084900000000001</v>
      </c>
      <c r="M23" s="3">
        <v>7.1318000000000001</v>
      </c>
    </row>
    <row r="24" spans="1:17">
      <c r="A24" s="9">
        <v>22</v>
      </c>
      <c r="B24" s="5" t="s">
        <v>27</v>
      </c>
      <c r="C24" s="3">
        <f t="shared" si="1"/>
        <v>21</v>
      </c>
      <c r="D24" s="3">
        <v>22</v>
      </c>
      <c r="E24" s="3">
        <f t="shared" si="0"/>
        <v>1</v>
      </c>
      <c r="F24" s="4">
        <v>4.3223000000000003</v>
      </c>
      <c r="G24" s="4">
        <v>51.392400000000002</v>
      </c>
      <c r="H24" s="4">
        <v>2.0358000000000001</v>
      </c>
      <c r="I24" s="4">
        <v>0.36359999999999998</v>
      </c>
      <c r="J24" s="4">
        <v>0.32729999999999998</v>
      </c>
      <c r="K24" s="4">
        <v>0.1024</v>
      </c>
      <c r="L24" s="4">
        <v>23.924900000000001</v>
      </c>
      <c r="M24" s="4">
        <v>7.5373000000000001</v>
      </c>
    </row>
    <row r="25" spans="1:17">
      <c r="A25" s="9">
        <v>23</v>
      </c>
      <c r="B25" s="5" t="s">
        <v>28</v>
      </c>
      <c r="C25" s="3">
        <f t="shared" si="1"/>
        <v>22</v>
      </c>
      <c r="D25" s="3">
        <v>23</v>
      </c>
      <c r="E25" s="3">
        <f t="shared" si="0"/>
        <v>1</v>
      </c>
      <c r="F25" s="4">
        <v>4.3171999999999997</v>
      </c>
      <c r="G25" s="4">
        <v>52.2468</v>
      </c>
      <c r="H25" s="4">
        <v>2.0931000000000002</v>
      </c>
      <c r="I25" s="4">
        <v>0.2636</v>
      </c>
      <c r="J25" s="4">
        <v>0.34389999999999998</v>
      </c>
      <c r="K25" s="4">
        <v>6.3100000000000003E-2</v>
      </c>
      <c r="L25" s="4">
        <v>23.435700000000001</v>
      </c>
      <c r="M25" s="4">
        <v>8.1638000000000002</v>
      </c>
    </row>
    <row r="26" spans="1:17">
      <c r="A26" s="9">
        <v>24</v>
      </c>
      <c r="B26" s="5" t="s">
        <v>29</v>
      </c>
      <c r="C26" s="3">
        <f t="shared" si="1"/>
        <v>23</v>
      </c>
      <c r="D26" s="3">
        <v>24</v>
      </c>
      <c r="E26" s="3">
        <f t="shared" si="0"/>
        <v>1</v>
      </c>
      <c r="F26" s="4">
        <v>4.1498999999999997</v>
      </c>
      <c r="G26" s="4">
        <v>52.823999999999998</v>
      </c>
      <c r="H26" s="4">
        <v>2.1596000000000002</v>
      </c>
      <c r="I26" s="4">
        <v>1.161</v>
      </c>
      <c r="J26" s="4">
        <v>0.40160000000000001</v>
      </c>
      <c r="K26" s="4">
        <v>7.3800000000000004E-2</v>
      </c>
      <c r="L26" s="4">
        <v>22.4084</v>
      </c>
      <c r="M26" s="4">
        <v>7.89</v>
      </c>
    </row>
    <row r="27" spans="1:17">
      <c r="A27" s="9">
        <v>25</v>
      </c>
      <c r="B27" s="5" t="s">
        <v>30</v>
      </c>
      <c r="C27" s="3">
        <f t="shared" si="1"/>
        <v>24</v>
      </c>
      <c r="D27" s="3">
        <v>25</v>
      </c>
      <c r="E27" s="3">
        <f t="shared" si="0"/>
        <v>1</v>
      </c>
      <c r="F27" s="4">
        <v>3.87</v>
      </c>
      <c r="G27" s="4">
        <v>52.016399999999997</v>
      </c>
      <c r="H27" s="4">
        <v>2.0295000000000001</v>
      </c>
      <c r="I27" s="4">
        <v>0.4763</v>
      </c>
      <c r="J27" s="4">
        <v>0.43990000000000001</v>
      </c>
      <c r="K27" s="4">
        <v>0.20349999999999999</v>
      </c>
      <c r="L27" s="4">
        <v>22.945499999999999</v>
      </c>
      <c r="M27" s="4">
        <v>8.1575000000000006</v>
      </c>
    </row>
    <row r="28" spans="1:17">
      <c r="A28" s="9">
        <v>26</v>
      </c>
      <c r="B28" s="5" t="s">
        <v>31</v>
      </c>
      <c r="C28" s="3">
        <f t="shared" si="1"/>
        <v>25</v>
      </c>
      <c r="D28" s="3">
        <v>26</v>
      </c>
      <c r="E28" s="3">
        <f t="shared" si="0"/>
        <v>1</v>
      </c>
      <c r="F28" s="4">
        <v>3.6863000000000001</v>
      </c>
      <c r="G28" s="4">
        <v>49.802900000000001</v>
      </c>
      <c r="H28" s="4">
        <v>2.6173000000000002</v>
      </c>
      <c r="I28" s="4">
        <v>1.8265</v>
      </c>
      <c r="J28" s="4">
        <v>0.42930000000000001</v>
      </c>
      <c r="K28" s="4">
        <v>0.19059999999999999</v>
      </c>
      <c r="L28" s="4">
        <v>21.644100000000002</v>
      </c>
      <c r="M28" s="4">
        <v>9.5511999999999997</v>
      </c>
    </row>
    <row r="29" spans="1:17">
      <c r="A29" s="9">
        <v>27</v>
      </c>
      <c r="B29" s="5" t="s">
        <v>32</v>
      </c>
      <c r="C29" s="3">
        <f t="shared" si="1"/>
        <v>26</v>
      </c>
      <c r="D29" s="3">
        <v>27</v>
      </c>
      <c r="E29" s="3">
        <f t="shared" si="0"/>
        <v>1</v>
      </c>
      <c r="F29" s="4">
        <v>3.4174000000000002</v>
      </c>
      <c r="G29" s="4">
        <v>50.714500000000001</v>
      </c>
      <c r="H29" s="4">
        <v>2.2136</v>
      </c>
      <c r="I29" s="4">
        <v>1.1256999999999999</v>
      </c>
      <c r="J29" s="4">
        <v>0.43309999999999998</v>
      </c>
      <c r="K29" s="4">
        <v>0.1191</v>
      </c>
      <c r="L29" s="4">
        <v>22.395499999999998</v>
      </c>
      <c r="M29" s="4">
        <v>8.7844999999999995</v>
      </c>
    </row>
    <row r="30" spans="1:17">
      <c r="A30" s="9">
        <v>28</v>
      </c>
      <c r="B30" s="5" t="s">
        <v>33</v>
      </c>
      <c r="C30" s="3">
        <f t="shared" si="1"/>
        <v>27</v>
      </c>
      <c r="D30" s="3">
        <v>28</v>
      </c>
      <c r="E30" s="3">
        <f t="shared" si="0"/>
        <v>1</v>
      </c>
      <c r="F30" s="4">
        <v>3.4698000000000002</v>
      </c>
      <c r="G30" s="4">
        <v>50.883400000000002</v>
      </c>
      <c r="H30" s="4">
        <v>2.3121999999999998</v>
      </c>
      <c r="I30" s="4">
        <v>0.67030000000000001</v>
      </c>
      <c r="J30" s="4">
        <v>0.41399999999999998</v>
      </c>
      <c r="K30" s="4">
        <v>0.1181</v>
      </c>
      <c r="L30" s="4">
        <v>22.489699999999999</v>
      </c>
      <c r="M30" s="4">
        <v>9.0272000000000006</v>
      </c>
    </row>
    <row r="31" spans="1:17">
      <c r="A31" s="9">
        <v>29</v>
      </c>
      <c r="B31" s="5" t="s">
        <v>34</v>
      </c>
      <c r="C31" s="3">
        <f t="shared" si="1"/>
        <v>28</v>
      </c>
      <c r="D31" s="3">
        <v>29</v>
      </c>
      <c r="E31" s="3">
        <f t="shared" si="0"/>
        <v>1</v>
      </c>
      <c r="F31" s="4">
        <v>3.6118000000000001</v>
      </c>
      <c r="G31" s="4">
        <v>51.702399999999997</v>
      </c>
      <c r="H31" s="4">
        <v>2.2122999999999999</v>
      </c>
      <c r="I31" s="4">
        <v>0.56200000000000006</v>
      </c>
      <c r="J31" s="4">
        <v>0.4587</v>
      </c>
      <c r="K31" s="4">
        <v>9.7600000000000006E-2</v>
      </c>
      <c r="L31" s="4">
        <v>22.529499999999999</v>
      </c>
      <c r="M31" s="4">
        <v>8.9440000000000008</v>
      </c>
    </row>
    <row r="32" spans="1:17">
      <c r="A32" s="9">
        <v>30</v>
      </c>
      <c r="B32" s="5" t="s">
        <v>35</v>
      </c>
      <c r="C32" s="3">
        <f t="shared" si="1"/>
        <v>29</v>
      </c>
      <c r="D32" s="3">
        <v>30</v>
      </c>
      <c r="E32" s="3">
        <f t="shared" si="0"/>
        <v>1</v>
      </c>
      <c r="F32" s="4">
        <v>3.2643</v>
      </c>
      <c r="G32" s="4">
        <v>49.7117</v>
      </c>
      <c r="H32" s="4">
        <v>2.4630000000000001</v>
      </c>
      <c r="I32" s="4">
        <v>0.61990000000000001</v>
      </c>
      <c r="J32" s="4">
        <v>0.34910000000000002</v>
      </c>
      <c r="K32" s="4">
        <v>0.15060000000000001</v>
      </c>
      <c r="L32" s="4">
        <v>22.066500000000001</v>
      </c>
      <c r="M32" s="4">
        <v>10.6662</v>
      </c>
    </row>
    <row r="33" spans="1:13">
      <c r="A33" s="9">
        <v>31</v>
      </c>
      <c r="B33" s="5" t="s">
        <v>36</v>
      </c>
      <c r="C33" s="3">
        <v>0</v>
      </c>
      <c r="D33" s="3">
        <v>1</v>
      </c>
      <c r="E33" s="3">
        <f t="shared" si="0"/>
        <v>1</v>
      </c>
      <c r="F33" s="3">
        <v>3.1029</v>
      </c>
      <c r="G33" s="3">
        <v>72.3202</v>
      </c>
      <c r="H33" s="3">
        <v>0.57609999999999995</v>
      </c>
      <c r="I33" s="3">
        <v>0.28520000000000001</v>
      </c>
      <c r="J33" s="3">
        <v>0.24759999999999999</v>
      </c>
      <c r="K33" s="3">
        <v>6.3399999999999998E-2</v>
      </c>
      <c r="L33" s="3">
        <v>12.3033</v>
      </c>
      <c r="M33" s="3">
        <v>6.3521000000000001</v>
      </c>
    </row>
    <row r="34" spans="1:13">
      <c r="A34" s="9">
        <v>32</v>
      </c>
      <c r="B34" s="5" t="s">
        <v>37</v>
      </c>
      <c r="C34" s="3">
        <f>D33</f>
        <v>1</v>
      </c>
      <c r="D34" s="3">
        <v>2</v>
      </c>
      <c r="E34" s="3">
        <f t="shared" si="0"/>
        <v>1</v>
      </c>
      <c r="F34" s="3">
        <v>3.8965000000000001</v>
      </c>
      <c r="G34" s="3">
        <v>53.361400000000003</v>
      </c>
      <c r="H34" s="3">
        <v>0.83340000000000003</v>
      </c>
      <c r="I34" s="3">
        <v>1.4261999999999999</v>
      </c>
      <c r="J34" s="3">
        <v>0.1477</v>
      </c>
      <c r="K34" s="3">
        <v>8.6400000000000005E-2</v>
      </c>
      <c r="L34" s="3">
        <v>19.058700000000002</v>
      </c>
      <c r="M34" s="3">
        <v>11.1195</v>
      </c>
    </row>
    <row r="35" spans="1:13" ht="15" customHeight="1">
      <c r="A35" s="9">
        <v>33</v>
      </c>
      <c r="B35" s="5" t="s">
        <v>38</v>
      </c>
      <c r="C35" s="3">
        <f t="shared" ref="C35:C36" si="2">D34</f>
        <v>2</v>
      </c>
      <c r="D35" s="3">
        <v>3</v>
      </c>
      <c r="E35" s="3">
        <f t="shared" si="0"/>
        <v>1</v>
      </c>
      <c r="F35" s="3">
        <v>4.3636999999999997</v>
      </c>
      <c r="G35" s="3">
        <v>59.385199999999998</v>
      </c>
      <c r="H35" s="3">
        <v>0.67710000000000004</v>
      </c>
      <c r="I35" s="3">
        <v>0.47360000000000002</v>
      </c>
      <c r="J35" s="3">
        <v>0.26079999999999998</v>
      </c>
      <c r="K35" s="3">
        <v>7.1199999999999999E-2</v>
      </c>
      <c r="L35" s="3">
        <v>18.900400000000001</v>
      </c>
      <c r="M35" s="3">
        <v>6.5147000000000004</v>
      </c>
    </row>
    <row r="36" spans="1:13" ht="15" customHeight="1">
      <c r="A36" s="9">
        <v>34</v>
      </c>
      <c r="B36" s="5" t="s">
        <v>39</v>
      </c>
      <c r="C36" s="3">
        <f t="shared" si="2"/>
        <v>3</v>
      </c>
      <c r="D36" s="3">
        <v>4</v>
      </c>
      <c r="E36" s="3">
        <f t="shared" si="0"/>
        <v>1</v>
      </c>
      <c r="F36" s="3">
        <v>4.0002000000000004</v>
      </c>
      <c r="G36" s="3">
        <v>80.360399999999998</v>
      </c>
      <c r="H36" s="3">
        <v>0.18940000000000001</v>
      </c>
      <c r="I36" s="3">
        <v>0.1353</v>
      </c>
      <c r="J36" s="3">
        <v>0.18279999999999999</v>
      </c>
      <c r="K36" s="3">
        <v>3.2099999999999997E-2</v>
      </c>
      <c r="L36" s="3">
        <v>10.081899999999999</v>
      </c>
      <c r="M36" s="3">
        <v>2.0903999999999998</v>
      </c>
    </row>
    <row r="37" spans="1:13" ht="15" customHeight="1">
      <c r="A37" s="9">
        <v>35</v>
      </c>
      <c r="B37" s="5" t="s">
        <v>40</v>
      </c>
      <c r="C37" s="3">
        <v>11.1</v>
      </c>
      <c r="D37" s="3">
        <v>12</v>
      </c>
      <c r="E37" s="3">
        <f t="shared" si="0"/>
        <v>0.90000000000000036</v>
      </c>
      <c r="F37" s="3">
        <v>4.2481</v>
      </c>
      <c r="G37" s="3">
        <v>75.997500000000002</v>
      </c>
      <c r="H37" s="3">
        <v>0.31580000000000003</v>
      </c>
      <c r="I37" s="3">
        <v>0.14560000000000001</v>
      </c>
      <c r="J37" s="3">
        <v>0.2198</v>
      </c>
      <c r="K37" s="3">
        <v>5.1299999999999998E-2</v>
      </c>
      <c r="L37" s="3">
        <v>13.597899999999999</v>
      </c>
      <c r="M37" s="3">
        <v>2.1349999999999998</v>
      </c>
    </row>
    <row r="38" spans="1:13" ht="15" customHeight="1">
      <c r="A38" s="9">
        <v>36</v>
      </c>
      <c r="B38" s="5" t="s">
        <v>41</v>
      </c>
      <c r="C38" s="3">
        <f>D37</f>
        <v>12</v>
      </c>
      <c r="D38" s="3">
        <v>13</v>
      </c>
      <c r="E38" s="3">
        <f t="shared" si="0"/>
        <v>1</v>
      </c>
      <c r="F38" s="3">
        <v>2.8054000000000001</v>
      </c>
      <c r="G38" s="3">
        <v>82.414699999999996</v>
      </c>
      <c r="H38" s="3">
        <v>0.1971</v>
      </c>
      <c r="I38" s="3">
        <v>0.10920000000000001</v>
      </c>
      <c r="J38" s="3">
        <v>0.2132</v>
      </c>
      <c r="K38" s="3">
        <v>3.7699999999999997E-2</v>
      </c>
      <c r="L38" s="3">
        <v>7.6616</v>
      </c>
      <c r="M38" s="3">
        <v>3.0276999999999998</v>
      </c>
    </row>
    <row r="39" spans="1:13" ht="15" customHeight="1">
      <c r="A39" s="9">
        <v>37</v>
      </c>
      <c r="B39" s="5" t="s">
        <v>42</v>
      </c>
      <c r="C39" s="3">
        <f t="shared" ref="C39:C40" si="3">D38</f>
        <v>13</v>
      </c>
      <c r="D39" s="3">
        <v>13.5</v>
      </c>
      <c r="E39" s="3">
        <f t="shared" si="0"/>
        <v>0.5</v>
      </c>
      <c r="F39" s="3">
        <v>2.6135000000000002</v>
      </c>
      <c r="G39" s="3">
        <v>71.717299999999994</v>
      </c>
      <c r="H39" s="3">
        <v>0.26179999999999998</v>
      </c>
      <c r="I39" s="3">
        <v>0.1191</v>
      </c>
      <c r="J39" s="3">
        <v>0.15090000000000001</v>
      </c>
      <c r="K39" s="3">
        <v>6.9500000000000006E-2</v>
      </c>
      <c r="L39" s="3">
        <v>11.082100000000001</v>
      </c>
      <c r="M39" s="3">
        <v>8.2269000000000005</v>
      </c>
    </row>
    <row r="40" spans="1:13" ht="15" customHeight="1">
      <c r="A40" s="9">
        <v>38</v>
      </c>
      <c r="B40" s="5" t="s">
        <v>43</v>
      </c>
      <c r="C40" s="3">
        <f t="shared" si="3"/>
        <v>13.5</v>
      </c>
      <c r="D40" s="3">
        <v>14.5</v>
      </c>
      <c r="E40" s="3">
        <f t="shared" si="0"/>
        <v>1</v>
      </c>
      <c r="F40" s="3">
        <v>4.7962999999999996</v>
      </c>
      <c r="G40" s="3">
        <v>62.251399999999997</v>
      </c>
      <c r="H40" s="3">
        <v>0.65720000000000001</v>
      </c>
      <c r="I40" s="3">
        <v>0.28270000000000001</v>
      </c>
      <c r="J40" s="3">
        <v>0.1198</v>
      </c>
      <c r="K40" s="3">
        <v>3.7999999999999999E-2</v>
      </c>
      <c r="L40" s="3">
        <v>21.006499999999999</v>
      </c>
      <c r="M40" s="3">
        <v>1.9604999999999999</v>
      </c>
    </row>
    <row r="41" spans="1:13" ht="15" customHeight="1">
      <c r="A41" s="9">
        <v>39</v>
      </c>
      <c r="B41" s="5" t="s">
        <v>44</v>
      </c>
      <c r="C41" s="3">
        <v>0</v>
      </c>
      <c r="D41" s="3">
        <v>1</v>
      </c>
      <c r="E41" s="3">
        <f t="shared" si="0"/>
        <v>1</v>
      </c>
      <c r="F41" s="3">
        <v>3.0167999999999999</v>
      </c>
      <c r="G41" s="3">
        <v>83.227500000000006</v>
      </c>
      <c r="H41" s="3">
        <v>1.1978</v>
      </c>
      <c r="I41" s="3">
        <v>0.187</v>
      </c>
      <c r="J41" s="3">
        <v>0.13320000000000001</v>
      </c>
      <c r="K41" s="3">
        <v>1.8800000000000001E-2</v>
      </c>
      <c r="L41" s="3">
        <v>6.8273999999999999</v>
      </c>
      <c r="M41" s="3">
        <v>2.7989999999999999</v>
      </c>
    </row>
    <row r="42" spans="1:13" ht="15" customHeight="1">
      <c r="A42" s="9">
        <v>40</v>
      </c>
      <c r="B42" s="5" t="s">
        <v>45</v>
      </c>
      <c r="C42" s="3">
        <f>D41</f>
        <v>1</v>
      </c>
      <c r="D42" s="3">
        <v>2</v>
      </c>
      <c r="E42" s="3">
        <f t="shared" si="0"/>
        <v>1</v>
      </c>
      <c r="F42" s="3">
        <v>3.0053000000000001</v>
      </c>
      <c r="G42" s="3">
        <v>83.593199999999996</v>
      </c>
      <c r="H42" s="3">
        <v>1.2974000000000001</v>
      </c>
      <c r="I42" s="3">
        <v>0.25340000000000001</v>
      </c>
      <c r="J42" s="3">
        <v>0.16950000000000001</v>
      </c>
      <c r="K42" s="3">
        <v>2.0199999999999999E-2</v>
      </c>
      <c r="L42" s="3">
        <v>6.7298</v>
      </c>
      <c r="M42" s="3">
        <v>2.6267999999999998</v>
      </c>
    </row>
    <row r="43" spans="1:13" ht="15" customHeight="1">
      <c r="A43" s="9">
        <v>41</v>
      </c>
      <c r="B43" s="5" t="s">
        <v>46</v>
      </c>
      <c r="C43" s="3">
        <f t="shared" ref="C43:C57" si="4">D42</f>
        <v>2</v>
      </c>
      <c r="D43" s="3">
        <v>3</v>
      </c>
      <c r="E43" s="3">
        <f t="shared" si="0"/>
        <v>1</v>
      </c>
      <c r="F43" s="3">
        <v>3.2385000000000002</v>
      </c>
      <c r="G43" s="3">
        <v>77.453100000000006</v>
      </c>
      <c r="H43" s="3">
        <v>1.0315000000000001</v>
      </c>
      <c r="I43" s="3">
        <v>1.7051000000000001</v>
      </c>
      <c r="J43" s="3">
        <v>0.1419</v>
      </c>
      <c r="K43" s="3">
        <v>2.69E-2</v>
      </c>
      <c r="L43" s="3">
        <v>8.4519000000000002</v>
      </c>
      <c r="M43" s="3">
        <v>4.2778</v>
      </c>
    </row>
    <row r="44" spans="1:13">
      <c r="A44" s="9">
        <v>42</v>
      </c>
      <c r="B44" s="5" t="s">
        <v>47</v>
      </c>
      <c r="C44" s="3">
        <f t="shared" si="4"/>
        <v>3</v>
      </c>
      <c r="D44" s="3">
        <v>4</v>
      </c>
      <c r="E44" s="3">
        <f t="shared" si="0"/>
        <v>1</v>
      </c>
      <c r="F44" s="3">
        <v>3.9401999999999999</v>
      </c>
      <c r="G44" s="3">
        <v>69.714399999999998</v>
      </c>
      <c r="H44" s="3">
        <v>0.37540000000000001</v>
      </c>
      <c r="I44" s="3">
        <v>0.20860000000000001</v>
      </c>
      <c r="J44" s="3">
        <v>0.20130000000000001</v>
      </c>
      <c r="K44" s="3">
        <v>8.9300000000000004E-2</v>
      </c>
      <c r="L44" s="3">
        <v>14.8476</v>
      </c>
      <c r="M44" s="3">
        <v>5.3756000000000004</v>
      </c>
    </row>
    <row r="45" spans="1:13">
      <c r="A45" s="9">
        <v>43</v>
      </c>
      <c r="B45" s="5" t="s">
        <v>48</v>
      </c>
      <c r="C45" s="3">
        <f t="shared" si="4"/>
        <v>4</v>
      </c>
      <c r="D45" s="3">
        <v>5</v>
      </c>
      <c r="E45" s="3">
        <f t="shared" si="0"/>
        <v>1</v>
      </c>
      <c r="F45" s="3">
        <v>3.3380999999999998</v>
      </c>
      <c r="G45" s="3">
        <v>77.365899999999996</v>
      </c>
      <c r="H45" s="3">
        <v>1.8869</v>
      </c>
      <c r="I45" s="3">
        <v>1.3855999999999999</v>
      </c>
      <c r="J45" s="3">
        <v>0.157</v>
      </c>
      <c r="K45" s="3">
        <v>2.63E-2</v>
      </c>
      <c r="L45" s="3">
        <v>9.2174999999999994</v>
      </c>
      <c r="M45" s="3">
        <v>3.2031999999999998</v>
      </c>
    </row>
    <row r="46" spans="1:13">
      <c r="A46" s="9">
        <v>44</v>
      </c>
      <c r="B46" s="5" t="s">
        <v>49</v>
      </c>
      <c r="C46" s="3">
        <f t="shared" si="4"/>
        <v>5</v>
      </c>
      <c r="D46" s="3">
        <v>6</v>
      </c>
      <c r="E46" s="3">
        <f t="shared" si="0"/>
        <v>1</v>
      </c>
      <c r="F46" s="3">
        <v>3.6503999999999999</v>
      </c>
      <c r="G46" s="3">
        <v>75.347700000000003</v>
      </c>
      <c r="H46" s="3">
        <v>2.0884999999999998</v>
      </c>
      <c r="I46" s="3">
        <v>1.4886999999999999</v>
      </c>
      <c r="J46" s="3">
        <v>0.14449999999999999</v>
      </c>
      <c r="K46" s="3">
        <v>2.5100000000000001E-2</v>
      </c>
      <c r="L46" s="3">
        <v>10.1609</v>
      </c>
      <c r="M46" s="3">
        <v>3.4262999999999999</v>
      </c>
    </row>
    <row r="47" spans="1:13">
      <c r="A47" s="9">
        <v>45</v>
      </c>
      <c r="B47" s="5" t="s">
        <v>50</v>
      </c>
      <c r="C47" s="3">
        <f t="shared" si="4"/>
        <v>6</v>
      </c>
      <c r="D47" s="3">
        <v>7</v>
      </c>
      <c r="E47" s="3">
        <f t="shared" si="0"/>
        <v>1</v>
      </c>
      <c r="F47" s="3">
        <v>4.8749000000000002</v>
      </c>
      <c r="G47" s="3">
        <v>68.312299999999993</v>
      </c>
      <c r="H47" s="3">
        <v>0.61770000000000003</v>
      </c>
      <c r="I47" s="3">
        <v>0.24360000000000001</v>
      </c>
      <c r="J47" s="3">
        <v>0.18759999999999999</v>
      </c>
      <c r="K47" s="3">
        <v>6.4000000000000001E-2</v>
      </c>
      <c r="L47" s="3">
        <v>16.004999999999999</v>
      </c>
      <c r="M47" s="3">
        <v>5.0038999999999998</v>
      </c>
    </row>
    <row r="48" spans="1:13">
      <c r="A48" s="9">
        <v>46</v>
      </c>
      <c r="B48" s="5" t="s">
        <v>51</v>
      </c>
      <c r="C48" s="3">
        <f t="shared" si="4"/>
        <v>7</v>
      </c>
      <c r="D48" s="3">
        <v>8</v>
      </c>
      <c r="E48" s="3">
        <f t="shared" si="0"/>
        <v>1</v>
      </c>
      <c r="F48" s="3">
        <v>5.0403000000000002</v>
      </c>
      <c r="G48" s="3">
        <v>60.0625</v>
      </c>
      <c r="H48" s="3">
        <v>0.85419999999999996</v>
      </c>
      <c r="I48" s="3">
        <v>0.16400000000000001</v>
      </c>
      <c r="J48" s="3">
        <v>0.17599999999999999</v>
      </c>
      <c r="K48" s="3">
        <v>6.5699999999999995E-2</v>
      </c>
      <c r="L48" s="3">
        <v>20.452300000000001</v>
      </c>
      <c r="M48" s="3">
        <v>6.6999000000000004</v>
      </c>
    </row>
    <row r="49" spans="1:13">
      <c r="A49" s="9">
        <v>47</v>
      </c>
      <c r="B49" s="5" t="s">
        <v>52</v>
      </c>
      <c r="C49" s="3">
        <f t="shared" si="4"/>
        <v>8</v>
      </c>
      <c r="D49" s="3">
        <v>9</v>
      </c>
      <c r="E49" s="3">
        <f t="shared" si="0"/>
        <v>1</v>
      </c>
      <c r="F49" s="3">
        <v>4.4287999999999998</v>
      </c>
      <c r="G49" s="3">
        <v>68.912800000000004</v>
      </c>
      <c r="H49" s="3">
        <v>0.74980000000000002</v>
      </c>
      <c r="I49" s="3">
        <v>0.41410000000000002</v>
      </c>
      <c r="J49" s="3">
        <v>0.1903</v>
      </c>
      <c r="K49" s="3">
        <v>7.3899999999999993E-2</v>
      </c>
      <c r="L49" s="3">
        <v>14.144500000000001</v>
      </c>
      <c r="M49" s="3">
        <v>6.2182000000000004</v>
      </c>
    </row>
    <row r="50" spans="1:13">
      <c r="A50" s="9">
        <v>48</v>
      </c>
      <c r="B50" s="5" t="s">
        <v>53</v>
      </c>
      <c r="C50" s="3">
        <f t="shared" si="4"/>
        <v>9</v>
      </c>
      <c r="D50" s="3">
        <v>10</v>
      </c>
      <c r="E50" s="3">
        <f t="shared" si="0"/>
        <v>1</v>
      </c>
      <c r="F50" s="3">
        <v>4.4996999999999998</v>
      </c>
      <c r="G50" s="3">
        <v>61.355600000000003</v>
      </c>
      <c r="H50" s="3">
        <v>1.6214999999999999</v>
      </c>
      <c r="I50" s="3">
        <v>2.2814999999999999</v>
      </c>
      <c r="J50" s="3">
        <v>0.1636</v>
      </c>
      <c r="K50" s="3">
        <v>7.1499999999999994E-2</v>
      </c>
      <c r="L50" s="3">
        <v>16.818999999999999</v>
      </c>
      <c r="M50" s="3">
        <v>5.8402000000000003</v>
      </c>
    </row>
    <row r="51" spans="1:13">
      <c r="A51" s="9">
        <v>49</v>
      </c>
      <c r="B51" s="5" t="s">
        <v>54</v>
      </c>
      <c r="C51" s="3">
        <f t="shared" si="4"/>
        <v>10</v>
      </c>
      <c r="D51" s="3">
        <v>11</v>
      </c>
      <c r="E51" s="3">
        <f t="shared" si="0"/>
        <v>1</v>
      </c>
      <c r="F51" s="4">
        <v>3.8058999999999998</v>
      </c>
      <c r="G51" s="4">
        <v>50.006</v>
      </c>
      <c r="H51" s="4">
        <v>2.0028999999999999</v>
      </c>
      <c r="I51" s="4">
        <v>0.79500000000000004</v>
      </c>
      <c r="J51" s="4">
        <v>0.153</v>
      </c>
      <c r="K51" s="4">
        <v>0.12130000000000001</v>
      </c>
      <c r="L51" s="4">
        <v>24.835699999999999</v>
      </c>
      <c r="M51" s="4">
        <v>7.7877999999999998</v>
      </c>
    </row>
    <row r="52" spans="1:13">
      <c r="A52" s="9">
        <v>50</v>
      </c>
      <c r="B52" s="5" t="s">
        <v>55</v>
      </c>
      <c r="C52" s="3">
        <f t="shared" si="4"/>
        <v>11</v>
      </c>
      <c r="D52" s="3">
        <v>12</v>
      </c>
      <c r="E52" s="3">
        <f t="shared" si="0"/>
        <v>1</v>
      </c>
      <c r="F52" s="4">
        <v>3.6353</v>
      </c>
      <c r="G52" s="4">
        <v>50.840200000000003</v>
      </c>
      <c r="H52" s="4">
        <v>1.9611000000000001</v>
      </c>
      <c r="I52" s="4">
        <v>1.3965000000000001</v>
      </c>
      <c r="J52" s="4">
        <v>0.1605</v>
      </c>
      <c r="K52" s="4">
        <v>7.3999999999999996E-2</v>
      </c>
      <c r="L52" s="4">
        <v>23.430199999999999</v>
      </c>
      <c r="M52" s="4">
        <v>7.5941000000000001</v>
      </c>
    </row>
    <row r="53" spans="1:13">
      <c r="A53" s="9">
        <v>51</v>
      </c>
      <c r="B53" s="5" t="s">
        <v>56</v>
      </c>
      <c r="C53" s="3">
        <f t="shared" si="4"/>
        <v>12</v>
      </c>
      <c r="D53" s="3">
        <v>13</v>
      </c>
      <c r="E53" s="3">
        <f t="shared" si="0"/>
        <v>1</v>
      </c>
      <c r="F53" s="4">
        <v>3.5124</v>
      </c>
      <c r="G53" s="4">
        <v>50.276699999999998</v>
      </c>
      <c r="H53" s="4">
        <v>2.0952000000000002</v>
      </c>
      <c r="I53" s="4">
        <v>0.31319999999999998</v>
      </c>
      <c r="J53" s="4">
        <v>0.18410000000000001</v>
      </c>
      <c r="K53" s="4">
        <v>0.13730000000000001</v>
      </c>
      <c r="L53" s="4">
        <v>24.2836</v>
      </c>
      <c r="M53" s="4">
        <v>8.7066999999999997</v>
      </c>
    </row>
    <row r="54" spans="1:13">
      <c r="A54" s="9">
        <v>52</v>
      </c>
      <c r="B54" s="5" t="s">
        <v>57</v>
      </c>
      <c r="C54" s="3">
        <f t="shared" si="4"/>
        <v>13</v>
      </c>
      <c r="D54" s="3">
        <v>14</v>
      </c>
      <c r="E54" s="3">
        <f t="shared" si="0"/>
        <v>1</v>
      </c>
      <c r="F54" s="4">
        <v>3.3599000000000001</v>
      </c>
      <c r="G54" s="4">
        <v>50.683900000000001</v>
      </c>
      <c r="H54" s="4">
        <v>2.1206</v>
      </c>
      <c r="I54" s="4">
        <v>0.24709999999999999</v>
      </c>
      <c r="J54" s="4">
        <v>0.19189999999999999</v>
      </c>
      <c r="K54" s="4">
        <v>0.1086</v>
      </c>
      <c r="L54" s="4">
        <v>23.590699999999998</v>
      </c>
      <c r="M54" s="4">
        <v>8.8922000000000008</v>
      </c>
    </row>
    <row r="55" spans="1:13">
      <c r="A55" s="9">
        <v>53</v>
      </c>
      <c r="B55" s="5" t="s">
        <v>58</v>
      </c>
      <c r="C55" s="3">
        <f t="shared" si="4"/>
        <v>14</v>
      </c>
      <c r="D55" s="3">
        <v>15</v>
      </c>
      <c r="E55" s="3">
        <f t="shared" si="0"/>
        <v>1</v>
      </c>
      <c r="F55" s="4">
        <v>3.1957</v>
      </c>
      <c r="G55" s="4">
        <v>50.583300000000001</v>
      </c>
      <c r="H55" s="4">
        <v>2.2054</v>
      </c>
      <c r="I55" s="4">
        <v>0.32350000000000001</v>
      </c>
      <c r="J55" s="4">
        <v>0.19919999999999999</v>
      </c>
      <c r="K55" s="4">
        <v>0.14180000000000001</v>
      </c>
      <c r="L55" s="4">
        <v>22.491099999999999</v>
      </c>
      <c r="M55" s="4">
        <v>9.2821999999999996</v>
      </c>
    </row>
    <row r="56" spans="1:13">
      <c r="A56" s="9">
        <v>54</v>
      </c>
      <c r="B56" s="5" t="s">
        <v>59</v>
      </c>
      <c r="C56" s="3">
        <f t="shared" si="4"/>
        <v>15</v>
      </c>
      <c r="D56" s="3">
        <v>16</v>
      </c>
      <c r="E56" s="3">
        <f t="shared" si="0"/>
        <v>1</v>
      </c>
      <c r="F56" s="4">
        <v>3.0354000000000001</v>
      </c>
      <c r="G56" s="4">
        <v>48.527299999999997</v>
      </c>
      <c r="H56" s="4">
        <v>2.0608</v>
      </c>
      <c r="I56" s="4">
        <v>0.2656</v>
      </c>
      <c r="J56" s="4">
        <v>0.22889999999999999</v>
      </c>
      <c r="K56" s="4">
        <v>9.4E-2</v>
      </c>
      <c r="L56" s="4">
        <v>25.002099999999999</v>
      </c>
      <c r="M56" s="4">
        <v>8.7377000000000002</v>
      </c>
    </row>
    <row r="57" spans="1:13">
      <c r="A57" s="9">
        <v>55</v>
      </c>
      <c r="B57" s="5" t="s">
        <v>60</v>
      </c>
      <c r="C57" s="3">
        <f t="shared" si="4"/>
        <v>16</v>
      </c>
      <c r="D57" s="3">
        <v>16.7</v>
      </c>
      <c r="E57" s="3">
        <f t="shared" si="0"/>
        <v>0.69999999999999929</v>
      </c>
      <c r="F57" s="4">
        <v>1.7508999999999999</v>
      </c>
      <c r="G57" s="4">
        <v>42.413699999999999</v>
      </c>
      <c r="H57" s="4">
        <v>3.9003000000000001</v>
      </c>
      <c r="I57" s="4">
        <v>9.6402000000000001</v>
      </c>
      <c r="J57" s="4">
        <v>0.1691</v>
      </c>
      <c r="K57" s="4">
        <v>8.43E-2</v>
      </c>
      <c r="L57" s="4">
        <v>11.7555</v>
      </c>
      <c r="M57" s="4">
        <v>13.368399999999999</v>
      </c>
    </row>
    <row r="58" spans="1:13">
      <c r="A58" s="9">
        <v>56</v>
      </c>
      <c r="B58" s="5" t="s">
        <v>61</v>
      </c>
      <c r="C58" s="3">
        <v>17.600000000000001</v>
      </c>
      <c r="D58" s="3">
        <v>18.600000000000001</v>
      </c>
      <c r="E58" s="3">
        <f t="shared" si="0"/>
        <v>1</v>
      </c>
      <c r="F58" s="4">
        <v>2.6480999999999999</v>
      </c>
      <c r="G58" s="4">
        <v>72.918099999999995</v>
      </c>
      <c r="H58" s="4">
        <v>1.2746</v>
      </c>
      <c r="I58" s="4">
        <v>1.2073</v>
      </c>
      <c r="J58" s="4">
        <v>0.1229</v>
      </c>
      <c r="K58" s="4">
        <v>0.24629999999999999</v>
      </c>
      <c r="L58" s="4">
        <v>9.8336000000000006</v>
      </c>
      <c r="M58" s="4">
        <v>5.8811</v>
      </c>
    </row>
    <row r="59" spans="1:13">
      <c r="A59" s="9">
        <v>57</v>
      </c>
      <c r="B59" s="5" t="s">
        <v>62</v>
      </c>
      <c r="C59" s="3">
        <v>18.600000000000001</v>
      </c>
      <c r="D59" s="3">
        <v>19.399999999999999</v>
      </c>
      <c r="E59" s="3">
        <f t="shared" si="0"/>
        <v>0.79999999999999716</v>
      </c>
      <c r="F59" s="4">
        <v>2.1917</v>
      </c>
      <c r="G59" s="4">
        <v>41.77</v>
      </c>
      <c r="H59" s="4">
        <v>4.1528</v>
      </c>
      <c r="I59" s="4">
        <v>11.2758</v>
      </c>
      <c r="J59" s="4">
        <v>0.1729</v>
      </c>
      <c r="K59" s="4">
        <v>0.55010000000000003</v>
      </c>
      <c r="L59" s="4">
        <v>9.7645</v>
      </c>
      <c r="M59" s="4">
        <v>14.075799999999999</v>
      </c>
    </row>
    <row r="60" spans="1:13">
      <c r="A60" s="9">
        <v>58</v>
      </c>
      <c r="B60" s="5" t="s">
        <v>63</v>
      </c>
      <c r="C60" s="3">
        <f>D59</f>
        <v>19.399999999999999</v>
      </c>
      <c r="D60" s="3">
        <v>21</v>
      </c>
      <c r="E60" s="3">
        <f t="shared" si="0"/>
        <v>1.6000000000000014</v>
      </c>
      <c r="F60" s="4">
        <v>3.3723999999999998</v>
      </c>
      <c r="G60" s="4">
        <v>48.661000000000001</v>
      </c>
      <c r="H60" s="4">
        <v>2.4013</v>
      </c>
      <c r="I60" s="4">
        <v>1.9279999999999999</v>
      </c>
      <c r="J60" s="4">
        <v>0.26090000000000002</v>
      </c>
      <c r="K60" s="4">
        <v>0.69589999999999996</v>
      </c>
      <c r="L60" s="4">
        <v>22.5</v>
      </c>
      <c r="M60" s="4">
        <v>9.2113999999999994</v>
      </c>
    </row>
    <row r="61" spans="1:13">
      <c r="A61" s="9">
        <v>59</v>
      </c>
      <c r="B61" s="5" t="s">
        <v>64</v>
      </c>
      <c r="C61" s="3">
        <f t="shared" ref="C61:C69" si="5">D60</f>
        <v>21</v>
      </c>
      <c r="D61" s="3">
        <v>22</v>
      </c>
      <c r="E61" s="3">
        <f t="shared" si="0"/>
        <v>1</v>
      </c>
      <c r="F61" s="3">
        <v>3.1890999999999998</v>
      </c>
      <c r="G61" s="3">
        <v>50.066299999999998</v>
      </c>
      <c r="H61" s="3">
        <v>2.3843999999999999</v>
      </c>
      <c r="I61" s="3">
        <v>0.85219999999999996</v>
      </c>
      <c r="J61" s="3">
        <v>0.26800000000000002</v>
      </c>
      <c r="K61" s="3">
        <v>9.69E-2</v>
      </c>
      <c r="L61" s="3">
        <v>22.214300000000001</v>
      </c>
      <c r="M61" s="3">
        <v>8.8377999999999997</v>
      </c>
    </row>
    <row r="62" spans="1:13">
      <c r="A62" s="9">
        <v>60</v>
      </c>
      <c r="B62" s="5" t="s">
        <v>65</v>
      </c>
      <c r="C62" s="3">
        <f t="shared" si="5"/>
        <v>22</v>
      </c>
      <c r="D62" s="3">
        <v>23</v>
      </c>
      <c r="E62" s="3">
        <f t="shared" si="0"/>
        <v>1</v>
      </c>
      <c r="F62" s="4">
        <v>3.3226</v>
      </c>
      <c r="G62" s="4">
        <v>49.411299999999997</v>
      </c>
      <c r="H62" s="4">
        <v>2.5863999999999998</v>
      </c>
      <c r="I62" s="4">
        <v>1.7697000000000001</v>
      </c>
      <c r="J62" s="4">
        <v>0.25259999999999999</v>
      </c>
      <c r="K62" s="4">
        <v>0.1278</v>
      </c>
      <c r="L62" s="4">
        <v>22.414899999999999</v>
      </c>
      <c r="M62" s="4">
        <v>9.1622000000000003</v>
      </c>
    </row>
    <row r="63" spans="1:13">
      <c r="A63" s="9">
        <v>61</v>
      </c>
      <c r="B63" s="5" t="s">
        <v>66</v>
      </c>
      <c r="C63" s="3">
        <f t="shared" si="5"/>
        <v>23</v>
      </c>
      <c r="D63" s="3">
        <v>24</v>
      </c>
      <c r="E63" s="3">
        <f t="shared" si="0"/>
        <v>1</v>
      </c>
      <c r="F63" s="3">
        <v>3.8654999999999999</v>
      </c>
      <c r="G63" s="3">
        <v>51.442900000000002</v>
      </c>
      <c r="H63" s="3">
        <v>2.6858</v>
      </c>
      <c r="I63" s="3">
        <v>0.28749999999999998</v>
      </c>
      <c r="J63" s="3">
        <v>0.25900000000000001</v>
      </c>
      <c r="K63" s="3">
        <v>0.11840000000000001</v>
      </c>
      <c r="L63" s="3">
        <v>21.832699999999999</v>
      </c>
      <c r="M63" s="3">
        <v>9.8207000000000004</v>
      </c>
    </row>
    <row r="64" spans="1:13">
      <c r="A64" s="9">
        <v>62</v>
      </c>
      <c r="B64" s="5" t="s">
        <v>67</v>
      </c>
      <c r="C64" s="3">
        <f t="shared" si="5"/>
        <v>24</v>
      </c>
      <c r="D64" s="3">
        <v>25</v>
      </c>
      <c r="E64" s="3">
        <f t="shared" si="0"/>
        <v>1</v>
      </c>
      <c r="F64" s="4">
        <v>3.7410000000000001</v>
      </c>
      <c r="G64" s="4">
        <v>47.924500000000002</v>
      </c>
      <c r="H64" s="4">
        <v>2.7431000000000001</v>
      </c>
      <c r="I64" s="4">
        <v>0.33119999999999999</v>
      </c>
      <c r="J64" s="4">
        <v>0.26450000000000001</v>
      </c>
      <c r="K64" s="4">
        <v>0.12820000000000001</v>
      </c>
      <c r="L64" s="4">
        <v>22.9376</v>
      </c>
      <c r="M64" s="4">
        <v>11.439399999999999</v>
      </c>
    </row>
    <row r="65" spans="1:13">
      <c r="A65" s="9">
        <v>63</v>
      </c>
      <c r="B65" s="5" t="s">
        <v>68</v>
      </c>
      <c r="C65" s="3">
        <f t="shared" si="5"/>
        <v>25</v>
      </c>
      <c r="D65" s="3">
        <v>26</v>
      </c>
      <c r="E65" s="3">
        <f t="shared" si="0"/>
        <v>1</v>
      </c>
      <c r="F65" s="3">
        <v>3.6528</v>
      </c>
      <c r="G65" s="3">
        <v>45.659100000000002</v>
      </c>
      <c r="H65" s="3">
        <v>2.9186999999999999</v>
      </c>
      <c r="I65" s="3">
        <v>0.22670000000000001</v>
      </c>
      <c r="J65" s="3">
        <v>0.26290000000000002</v>
      </c>
      <c r="K65" s="3">
        <v>9.1499999999999998E-2</v>
      </c>
      <c r="L65" s="3">
        <v>22.175899999999999</v>
      </c>
      <c r="M65" s="3">
        <v>12.8131</v>
      </c>
    </row>
    <row r="66" spans="1:13">
      <c r="A66" s="9">
        <v>64</v>
      </c>
      <c r="B66" s="5" t="s">
        <v>69</v>
      </c>
      <c r="C66" s="3">
        <f t="shared" si="5"/>
        <v>26</v>
      </c>
      <c r="D66" s="3">
        <v>27</v>
      </c>
      <c r="E66" s="3">
        <f t="shared" si="0"/>
        <v>1</v>
      </c>
      <c r="F66" s="3">
        <v>3.6816</v>
      </c>
      <c r="G66" s="3">
        <v>45.478099999999998</v>
      </c>
      <c r="H66" s="3">
        <v>3.3353999999999999</v>
      </c>
      <c r="I66" s="3">
        <v>4.5526</v>
      </c>
      <c r="J66" s="3">
        <v>0.2394</v>
      </c>
      <c r="K66" s="3">
        <v>6.8599999999999994E-2</v>
      </c>
      <c r="L66" s="3">
        <v>19.529299999999999</v>
      </c>
      <c r="M66" s="3">
        <v>10.183299999999999</v>
      </c>
    </row>
    <row r="67" spans="1:13">
      <c r="A67" s="9">
        <v>65</v>
      </c>
      <c r="B67" s="5" t="s">
        <v>70</v>
      </c>
      <c r="C67" s="3">
        <f t="shared" si="5"/>
        <v>27</v>
      </c>
      <c r="D67" s="3">
        <v>28</v>
      </c>
      <c r="E67" s="3">
        <f t="shared" si="0"/>
        <v>1</v>
      </c>
      <c r="F67" s="3">
        <v>4.1592000000000002</v>
      </c>
      <c r="G67" s="3">
        <v>48.235900000000001</v>
      </c>
      <c r="H67" s="3">
        <v>3.3262999999999998</v>
      </c>
      <c r="I67" s="3">
        <v>5.4588000000000001</v>
      </c>
      <c r="J67" s="3">
        <v>0.22159999999999999</v>
      </c>
      <c r="K67" s="3">
        <v>0.1386</v>
      </c>
      <c r="L67" s="3">
        <v>17.613199999999999</v>
      </c>
      <c r="M67" s="3">
        <v>9.6020000000000003</v>
      </c>
    </row>
    <row r="68" spans="1:13">
      <c r="A68" s="9">
        <v>66</v>
      </c>
      <c r="B68" s="5" t="s">
        <v>71</v>
      </c>
      <c r="C68" s="3">
        <f t="shared" si="5"/>
        <v>28</v>
      </c>
      <c r="D68" s="3">
        <v>29</v>
      </c>
      <c r="E68" s="3">
        <f t="shared" ref="E68:E126" si="6">D68-C68</f>
        <v>1</v>
      </c>
      <c r="F68" s="4">
        <v>3.8607</v>
      </c>
      <c r="G68" s="4">
        <v>49.865600000000001</v>
      </c>
      <c r="H68" s="4">
        <v>2.9849999999999999</v>
      </c>
      <c r="I68" s="4">
        <v>4.8784000000000001</v>
      </c>
      <c r="J68" s="4">
        <v>0.222</v>
      </c>
      <c r="K68" s="4">
        <v>6.4100000000000004E-2</v>
      </c>
      <c r="L68" s="4">
        <v>18.389900000000001</v>
      </c>
      <c r="M68" s="4">
        <v>9.1547999999999998</v>
      </c>
    </row>
    <row r="69" spans="1:13">
      <c r="A69" s="9">
        <v>67</v>
      </c>
      <c r="B69" s="5" t="s">
        <v>72</v>
      </c>
      <c r="C69" s="3">
        <f t="shared" si="5"/>
        <v>29</v>
      </c>
      <c r="D69" s="3">
        <v>30</v>
      </c>
      <c r="E69" s="3">
        <f t="shared" si="6"/>
        <v>1</v>
      </c>
      <c r="F69" s="4">
        <v>3.7481</v>
      </c>
      <c r="G69" s="4">
        <v>48.904200000000003</v>
      </c>
      <c r="H69" s="4">
        <v>2.8738000000000001</v>
      </c>
      <c r="I69" s="4">
        <v>4.7965999999999998</v>
      </c>
      <c r="J69" s="4">
        <v>0.22639999999999999</v>
      </c>
      <c r="K69" s="4">
        <v>7.3099999999999998E-2</v>
      </c>
      <c r="L69" s="4">
        <v>19.462399999999999</v>
      </c>
      <c r="M69" s="4">
        <v>8.7817000000000007</v>
      </c>
    </row>
    <row r="70" spans="1:13">
      <c r="A70" s="9">
        <v>68</v>
      </c>
      <c r="B70" s="5" t="s">
        <v>73</v>
      </c>
      <c r="C70" s="3">
        <v>0</v>
      </c>
      <c r="D70" s="3">
        <v>1</v>
      </c>
      <c r="E70" s="3">
        <f t="shared" si="6"/>
        <v>1</v>
      </c>
      <c r="F70" s="4">
        <v>3.1040000000000001</v>
      </c>
      <c r="G70" s="4">
        <v>81.148600000000002</v>
      </c>
      <c r="H70" s="4">
        <v>0.4496</v>
      </c>
      <c r="I70" s="4">
        <v>0.215</v>
      </c>
      <c r="J70" s="4">
        <v>0.2261</v>
      </c>
      <c r="K70" s="4">
        <v>6.3899999999999998E-2</v>
      </c>
      <c r="L70" s="4">
        <v>8.2257999999999996</v>
      </c>
      <c r="M70" s="4">
        <v>3.1707999999999998</v>
      </c>
    </row>
    <row r="71" spans="1:13">
      <c r="A71" s="9">
        <v>69</v>
      </c>
      <c r="B71" s="5" t="s">
        <v>74</v>
      </c>
      <c r="C71" s="3">
        <f>D70</f>
        <v>1</v>
      </c>
      <c r="D71" s="3">
        <v>2</v>
      </c>
      <c r="E71" s="3">
        <f t="shared" si="6"/>
        <v>1</v>
      </c>
      <c r="F71" s="4">
        <v>3.3782999999999999</v>
      </c>
      <c r="G71" s="4">
        <v>77.581000000000003</v>
      </c>
      <c r="H71" s="4">
        <v>0.43490000000000001</v>
      </c>
      <c r="I71" s="4">
        <v>0.27729999999999999</v>
      </c>
      <c r="J71" s="4">
        <v>0.13189999999999999</v>
      </c>
      <c r="K71" s="4">
        <v>5.33E-2</v>
      </c>
      <c r="L71" s="4">
        <v>10.481299999999999</v>
      </c>
      <c r="M71" s="4">
        <v>3.6223999999999998</v>
      </c>
    </row>
    <row r="72" spans="1:13">
      <c r="A72" s="9">
        <v>70</v>
      </c>
      <c r="B72" s="5" t="s">
        <v>75</v>
      </c>
      <c r="C72" s="3">
        <f t="shared" ref="C72:C99" si="7">D71</f>
        <v>2</v>
      </c>
      <c r="D72" s="3">
        <v>3</v>
      </c>
      <c r="E72" s="3">
        <f t="shared" si="6"/>
        <v>1</v>
      </c>
      <c r="F72" s="4">
        <v>3.0910000000000002</v>
      </c>
      <c r="G72" s="4">
        <v>81.204099999999997</v>
      </c>
      <c r="H72" s="4">
        <v>0.31809999999999999</v>
      </c>
      <c r="I72" s="4">
        <v>0.24079999999999999</v>
      </c>
      <c r="J72" s="4">
        <v>0.14760000000000001</v>
      </c>
      <c r="K72" s="4">
        <v>4.5999999999999999E-2</v>
      </c>
      <c r="L72" s="4">
        <v>9.2563999999999993</v>
      </c>
      <c r="M72" s="4">
        <v>2.6052</v>
      </c>
    </row>
    <row r="73" spans="1:13">
      <c r="A73" s="9">
        <v>71</v>
      </c>
      <c r="B73" s="5" t="s">
        <v>76</v>
      </c>
      <c r="C73" s="3">
        <f t="shared" si="7"/>
        <v>3</v>
      </c>
      <c r="D73" s="3">
        <v>4</v>
      </c>
      <c r="E73" s="3">
        <f t="shared" si="6"/>
        <v>1</v>
      </c>
      <c r="F73" s="4">
        <v>3.3847</v>
      </c>
      <c r="G73" s="4">
        <v>77.6477</v>
      </c>
      <c r="H73" s="4">
        <v>0.37319999999999998</v>
      </c>
      <c r="I73" s="4">
        <v>0.32979999999999998</v>
      </c>
      <c r="J73" s="4">
        <v>0.1055</v>
      </c>
      <c r="K73" s="4">
        <v>3.7600000000000001E-2</v>
      </c>
      <c r="L73" s="4">
        <v>11.424300000000001</v>
      </c>
      <c r="M73" s="4">
        <v>2.8384</v>
      </c>
    </row>
    <row r="74" spans="1:13">
      <c r="A74" s="9">
        <v>72</v>
      </c>
      <c r="B74" s="5" t="s">
        <v>77</v>
      </c>
      <c r="C74" s="3">
        <f t="shared" si="7"/>
        <v>4</v>
      </c>
      <c r="D74" s="3">
        <v>5</v>
      </c>
      <c r="E74" s="3">
        <f t="shared" si="6"/>
        <v>1</v>
      </c>
      <c r="F74" s="4">
        <v>5.5039999999999996</v>
      </c>
      <c r="G74" s="4">
        <v>57.464500000000001</v>
      </c>
      <c r="H74" s="4">
        <v>1.1974</v>
      </c>
      <c r="I74" s="4">
        <v>1.6964999999999999</v>
      </c>
      <c r="J74" s="4">
        <v>0.32819999999999999</v>
      </c>
      <c r="K74" s="4">
        <v>4.2900000000000001E-2</v>
      </c>
      <c r="L74" s="4">
        <v>20.246099999999998</v>
      </c>
      <c r="M74" s="4">
        <v>5.7363</v>
      </c>
    </row>
    <row r="75" spans="1:13">
      <c r="A75" s="9">
        <v>73</v>
      </c>
      <c r="B75" s="5" t="s">
        <v>78</v>
      </c>
      <c r="C75" s="3">
        <f t="shared" si="7"/>
        <v>5</v>
      </c>
      <c r="D75" s="3">
        <v>6</v>
      </c>
      <c r="E75" s="3">
        <f t="shared" si="6"/>
        <v>1</v>
      </c>
      <c r="F75" s="4">
        <v>4.4786999999999999</v>
      </c>
      <c r="G75" s="4">
        <v>47.889899999999997</v>
      </c>
      <c r="H75" s="4">
        <v>1.6095999999999999</v>
      </c>
      <c r="I75" s="4">
        <v>0.34610000000000002</v>
      </c>
      <c r="J75" s="4">
        <v>0.36730000000000002</v>
      </c>
      <c r="K75" s="4">
        <v>4.5999999999999999E-2</v>
      </c>
      <c r="L75" s="4">
        <v>20.9526</v>
      </c>
      <c r="M75" s="4">
        <v>15.274699999999999</v>
      </c>
    </row>
    <row r="76" spans="1:13">
      <c r="A76" s="9">
        <v>74</v>
      </c>
      <c r="B76" s="5" t="s">
        <v>79</v>
      </c>
      <c r="C76" s="3">
        <f t="shared" si="7"/>
        <v>6</v>
      </c>
      <c r="D76" s="3">
        <v>7</v>
      </c>
      <c r="E76" s="3">
        <f t="shared" si="6"/>
        <v>1</v>
      </c>
      <c r="F76" s="4">
        <v>5.1409000000000002</v>
      </c>
      <c r="G76" s="4">
        <v>46.564399999999999</v>
      </c>
      <c r="H76" s="4">
        <v>3.9113000000000002</v>
      </c>
      <c r="I76" s="4">
        <v>0.313</v>
      </c>
      <c r="J76" s="4">
        <v>0.25390000000000001</v>
      </c>
      <c r="K76" s="4">
        <v>7.9200000000000007E-2</v>
      </c>
      <c r="L76" s="4">
        <v>19.404199999999999</v>
      </c>
      <c r="M76" s="4">
        <v>14.9945</v>
      </c>
    </row>
    <row r="77" spans="1:13">
      <c r="A77" s="9">
        <v>75</v>
      </c>
      <c r="B77" s="5" t="s">
        <v>80</v>
      </c>
      <c r="C77" s="3">
        <f t="shared" si="7"/>
        <v>7</v>
      </c>
      <c r="D77" s="3">
        <v>8</v>
      </c>
      <c r="E77" s="3">
        <f t="shared" si="6"/>
        <v>1</v>
      </c>
      <c r="F77" s="4">
        <v>5.9642999999999997</v>
      </c>
      <c r="G77" s="4">
        <v>55.176600000000001</v>
      </c>
      <c r="H77" s="4">
        <v>2.1461999999999999</v>
      </c>
      <c r="I77" s="4">
        <v>0.3196</v>
      </c>
      <c r="J77" s="4">
        <v>0.28489999999999999</v>
      </c>
      <c r="K77" s="4">
        <v>7.9699999999999993E-2</v>
      </c>
      <c r="L77" s="4">
        <v>20.123799999999999</v>
      </c>
      <c r="M77" s="4">
        <v>8.0850000000000009</v>
      </c>
    </row>
    <row r="78" spans="1:13">
      <c r="A78" s="9">
        <v>76</v>
      </c>
      <c r="B78" s="5" t="s">
        <v>81</v>
      </c>
      <c r="C78" s="3">
        <f t="shared" si="7"/>
        <v>8</v>
      </c>
      <c r="D78" s="3">
        <v>9</v>
      </c>
      <c r="E78" s="3">
        <f t="shared" si="6"/>
        <v>1</v>
      </c>
      <c r="F78" s="4">
        <v>4.1586999999999996</v>
      </c>
      <c r="G78" s="4">
        <v>69.106999999999999</v>
      </c>
      <c r="H78" s="4">
        <v>1.7307999999999999</v>
      </c>
      <c r="I78" s="4">
        <v>0.47099999999999997</v>
      </c>
      <c r="J78" s="4">
        <v>0.19489999999999999</v>
      </c>
      <c r="K78" s="4">
        <v>0.2369</v>
      </c>
      <c r="L78" s="4">
        <v>12.575200000000001</v>
      </c>
      <c r="M78" s="4">
        <v>6.3085000000000004</v>
      </c>
    </row>
    <row r="79" spans="1:13">
      <c r="A79" s="9">
        <v>77</v>
      </c>
      <c r="B79" s="5" t="s">
        <v>82</v>
      </c>
      <c r="C79" s="3">
        <f t="shared" si="7"/>
        <v>9</v>
      </c>
      <c r="D79" s="3">
        <v>10</v>
      </c>
      <c r="E79" s="3">
        <f t="shared" si="6"/>
        <v>1</v>
      </c>
      <c r="F79" s="4">
        <v>5.5086000000000004</v>
      </c>
      <c r="G79" s="4">
        <v>59.358400000000003</v>
      </c>
      <c r="H79" s="4">
        <v>2.0219</v>
      </c>
      <c r="I79" s="4">
        <v>0.3004</v>
      </c>
      <c r="J79" s="4">
        <v>0.25629999999999997</v>
      </c>
      <c r="K79" s="4">
        <v>7.6200000000000004E-2</v>
      </c>
      <c r="L79" s="4">
        <v>18.6997</v>
      </c>
      <c r="M79" s="4">
        <v>6.6516000000000002</v>
      </c>
    </row>
    <row r="80" spans="1:13">
      <c r="A80" s="9">
        <v>78</v>
      </c>
      <c r="B80" s="5" t="s">
        <v>83</v>
      </c>
      <c r="C80" s="3">
        <f t="shared" si="7"/>
        <v>10</v>
      </c>
      <c r="D80" s="3">
        <v>11</v>
      </c>
      <c r="E80" s="3">
        <f t="shared" si="6"/>
        <v>1</v>
      </c>
      <c r="F80" s="4">
        <v>5.7065000000000001</v>
      </c>
      <c r="G80" s="4">
        <v>55.95</v>
      </c>
      <c r="H80" s="4">
        <v>2.8772000000000002</v>
      </c>
      <c r="I80" s="4">
        <v>0.3342</v>
      </c>
      <c r="J80" s="4">
        <v>0.2273</v>
      </c>
      <c r="K80" s="4">
        <v>6.8599999999999994E-2</v>
      </c>
      <c r="L80" s="4">
        <v>19.505099999999999</v>
      </c>
      <c r="M80" s="4">
        <v>7.7099000000000002</v>
      </c>
    </row>
    <row r="81" spans="1:13">
      <c r="A81" s="9">
        <v>79</v>
      </c>
      <c r="B81" s="5" t="s">
        <v>84</v>
      </c>
      <c r="C81" s="3">
        <f t="shared" si="7"/>
        <v>11</v>
      </c>
      <c r="D81" s="3">
        <v>12</v>
      </c>
      <c r="E81" s="3">
        <f t="shared" si="6"/>
        <v>1</v>
      </c>
      <c r="F81" s="4">
        <v>4.4939999999999998</v>
      </c>
      <c r="G81" s="4">
        <v>48.980699999999999</v>
      </c>
      <c r="H81" s="4">
        <v>2.2863000000000002</v>
      </c>
      <c r="I81" s="4">
        <v>0.31390000000000001</v>
      </c>
      <c r="J81" s="4">
        <v>0.1668</v>
      </c>
      <c r="K81" s="4">
        <v>6.8099999999999994E-2</v>
      </c>
      <c r="L81" s="4">
        <v>20.566500000000001</v>
      </c>
      <c r="M81" s="4">
        <v>13.163600000000001</v>
      </c>
    </row>
    <row r="82" spans="1:13">
      <c r="A82" s="9">
        <v>80</v>
      </c>
      <c r="B82" s="5" t="s">
        <v>85</v>
      </c>
      <c r="C82" s="3">
        <f t="shared" si="7"/>
        <v>12</v>
      </c>
      <c r="D82" s="3">
        <v>13</v>
      </c>
      <c r="E82" s="3">
        <f t="shared" si="6"/>
        <v>1</v>
      </c>
      <c r="F82" s="4">
        <v>4.6147</v>
      </c>
      <c r="G82" s="4">
        <v>52.390700000000002</v>
      </c>
      <c r="H82" s="4">
        <v>4.5109000000000004</v>
      </c>
      <c r="I82" s="4">
        <v>0.24840000000000001</v>
      </c>
      <c r="J82" s="4">
        <v>0.20760000000000001</v>
      </c>
      <c r="K82" s="4">
        <v>7.2999999999999995E-2</v>
      </c>
      <c r="L82" s="4">
        <v>16.058900000000001</v>
      </c>
      <c r="M82" s="4">
        <v>12.162100000000001</v>
      </c>
    </row>
    <row r="83" spans="1:13">
      <c r="A83" s="9">
        <v>81</v>
      </c>
      <c r="B83" s="5" t="s">
        <v>86</v>
      </c>
      <c r="C83" s="3">
        <f t="shared" si="7"/>
        <v>13</v>
      </c>
      <c r="D83" s="3">
        <v>13.5</v>
      </c>
      <c r="E83" s="3">
        <f t="shared" si="6"/>
        <v>0.5</v>
      </c>
      <c r="F83" s="4">
        <v>5.2325999999999997</v>
      </c>
      <c r="G83" s="4">
        <v>58.031799999999997</v>
      </c>
      <c r="H83" s="4">
        <v>2.2936999999999999</v>
      </c>
      <c r="I83" s="4">
        <v>0.29859999999999998</v>
      </c>
      <c r="J83" s="4">
        <v>0.24779999999999999</v>
      </c>
      <c r="K83" s="4">
        <v>8.3299999999999999E-2</v>
      </c>
      <c r="L83" s="4">
        <v>17.843699999999998</v>
      </c>
      <c r="M83" s="4">
        <v>7.6885000000000003</v>
      </c>
    </row>
    <row r="84" spans="1:13">
      <c r="A84" s="9">
        <v>82</v>
      </c>
      <c r="B84" s="5" t="s">
        <v>87</v>
      </c>
      <c r="C84" s="3">
        <f t="shared" si="7"/>
        <v>13.5</v>
      </c>
      <c r="D84" s="3">
        <v>15</v>
      </c>
      <c r="E84" s="3">
        <f t="shared" si="6"/>
        <v>1.5</v>
      </c>
      <c r="F84" s="4">
        <v>5.1246</v>
      </c>
      <c r="G84" s="4">
        <v>47.9191</v>
      </c>
      <c r="H84" s="4">
        <v>3.2081</v>
      </c>
      <c r="I84" s="4">
        <v>0.49759999999999999</v>
      </c>
      <c r="J84" s="4">
        <v>0.1968</v>
      </c>
      <c r="K84" s="4">
        <v>0.2021</v>
      </c>
      <c r="L84" s="4">
        <v>22.544</v>
      </c>
      <c r="M84" s="4">
        <v>10.9109</v>
      </c>
    </row>
    <row r="85" spans="1:13">
      <c r="A85" s="9">
        <v>83</v>
      </c>
      <c r="B85" s="5" t="s">
        <v>88</v>
      </c>
      <c r="C85" s="3">
        <f t="shared" si="7"/>
        <v>15</v>
      </c>
      <c r="D85" s="3">
        <v>16</v>
      </c>
      <c r="E85" s="3">
        <f t="shared" si="6"/>
        <v>1</v>
      </c>
      <c r="F85" s="4">
        <v>4.9542999999999999</v>
      </c>
      <c r="G85" s="4">
        <v>49.304299999999998</v>
      </c>
      <c r="H85" s="4">
        <v>2.9565000000000001</v>
      </c>
      <c r="I85" s="4">
        <v>0.31</v>
      </c>
      <c r="J85" s="4">
        <v>0.18629999999999999</v>
      </c>
      <c r="K85" s="4">
        <v>6.7000000000000004E-2</v>
      </c>
      <c r="L85" s="4">
        <v>23.0412</v>
      </c>
      <c r="M85" s="4">
        <v>10.0623</v>
      </c>
    </row>
    <row r="86" spans="1:13">
      <c r="A86" s="9">
        <v>84</v>
      </c>
      <c r="B86" s="5" t="s">
        <v>89</v>
      </c>
      <c r="C86" s="3">
        <f t="shared" si="7"/>
        <v>16</v>
      </c>
      <c r="D86" s="3">
        <v>17</v>
      </c>
      <c r="E86" s="3">
        <f t="shared" si="6"/>
        <v>1</v>
      </c>
      <c r="F86" s="4">
        <v>4.5762</v>
      </c>
      <c r="G86" s="4">
        <v>44.8887</v>
      </c>
      <c r="H86" s="4">
        <v>3.1017000000000001</v>
      </c>
      <c r="I86" s="4">
        <v>2.0499000000000001</v>
      </c>
      <c r="J86" s="4">
        <v>0.18859999999999999</v>
      </c>
      <c r="K86" s="4">
        <v>1.3494999999999999</v>
      </c>
      <c r="L86" s="4">
        <v>21.267700000000001</v>
      </c>
      <c r="M86" s="4">
        <v>11.6988</v>
      </c>
    </row>
    <row r="87" spans="1:13">
      <c r="A87" s="9">
        <v>85</v>
      </c>
      <c r="B87" s="5" t="s">
        <v>90</v>
      </c>
      <c r="C87" s="3">
        <f t="shared" si="7"/>
        <v>17</v>
      </c>
      <c r="D87" s="3">
        <v>18</v>
      </c>
      <c r="E87" s="3">
        <f t="shared" si="6"/>
        <v>1</v>
      </c>
      <c r="F87" s="4">
        <v>5.0716000000000001</v>
      </c>
      <c r="G87" s="4">
        <v>53.275700000000001</v>
      </c>
      <c r="H87" s="4">
        <v>2.6282999999999999</v>
      </c>
      <c r="I87" s="4">
        <v>0.36520000000000002</v>
      </c>
      <c r="J87" s="4">
        <v>0.19850000000000001</v>
      </c>
      <c r="K87" s="4">
        <v>9.4500000000000001E-2</v>
      </c>
      <c r="L87" s="4">
        <v>20.849699999999999</v>
      </c>
      <c r="M87" s="4">
        <v>9.1077999999999992</v>
      </c>
    </row>
    <row r="88" spans="1:13">
      <c r="A88" s="9">
        <v>86</v>
      </c>
      <c r="B88" s="5" t="s">
        <v>91</v>
      </c>
      <c r="C88" s="3">
        <f t="shared" si="7"/>
        <v>18</v>
      </c>
      <c r="D88" s="3">
        <v>19</v>
      </c>
      <c r="E88" s="3">
        <f t="shared" si="6"/>
        <v>1</v>
      </c>
      <c r="F88" s="4">
        <v>4.4459999999999997</v>
      </c>
      <c r="G88" s="4">
        <v>51.868299999999998</v>
      </c>
      <c r="H88" s="4">
        <v>2.3250000000000002</v>
      </c>
      <c r="I88" s="4">
        <v>0.28239999999999998</v>
      </c>
      <c r="J88" s="4">
        <v>0.17449999999999999</v>
      </c>
      <c r="K88" s="4">
        <v>6.1199999999999997E-2</v>
      </c>
      <c r="L88" s="4">
        <v>22.828800000000001</v>
      </c>
      <c r="M88" s="4">
        <v>8.4265000000000008</v>
      </c>
    </row>
    <row r="89" spans="1:13">
      <c r="A89" s="9">
        <v>87</v>
      </c>
      <c r="B89" s="5" t="s">
        <v>92</v>
      </c>
      <c r="C89" s="3">
        <f t="shared" si="7"/>
        <v>19</v>
      </c>
      <c r="D89" s="3">
        <v>20</v>
      </c>
      <c r="E89" s="3">
        <f t="shared" si="6"/>
        <v>1</v>
      </c>
      <c r="F89" s="4">
        <v>4.6412000000000004</v>
      </c>
      <c r="G89" s="4">
        <v>50.3078</v>
      </c>
      <c r="H89" s="4">
        <v>2.2625999999999999</v>
      </c>
      <c r="I89" s="4">
        <v>0.27710000000000001</v>
      </c>
      <c r="J89" s="4">
        <v>0.1487</v>
      </c>
      <c r="K89" s="4">
        <v>5.4800000000000001E-2</v>
      </c>
      <c r="L89" s="4">
        <v>24.807500000000001</v>
      </c>
      <c r="M89" s="4">
        <v>7.6715</v>
      </c>
    </row>
    <row r="90" spans="1:13">
      <c r="A90" s="9">
        <v>88</v>
      </c>
      <c r="B90" s="5" t="s">
        <v>93</v>
      </c>
      <c r="C90" s="3">
        <f t="shared" si="7"/>
        <v>20</v>
      </c>
      <c r="D90" s="3">
        <v>21</v>
      </c>
      <c r="E90" s="3">
        <f t="shared" si="6"/>
        <v>1</v>
      </c>
      <c r="F90" s="4">
        <v>3.3973</v>
      </c>
      <c r="G90" s="4">
        <v>64.014600000000002</v>
      </c>
      <c r="H90" s="4">
        <v>3.2035999999999998</v>
      </c>
      <c r="I90" s="4">
        <v>0.53810000000000002</v>
      </c>
      <c r="J90" s="4">
        <v>9.7699999999999995E-2</v>
      </c>
      <c r="K90" s="4">
        <v>0.34389999999999998</v>
      </c>
      <c r="L90" s="4">
        <v>15.326599999999999</v>
      </c>
      <c r="M90" s="4">
        <v>7.3989000000000003</v>
      </c>
    </row>
    <row r="91" spans="1:13">
      <c r="A91" s="9">
        <v>89</v>
      </c>
      <c r="B91" s="5" t="s">
        <v>94</v>
      </c>
      <c r="C91" s="3">
        <f t="shared" si="7"/>
        <v>21</v>
      </c>
      <c r="D91" s="3">
        <v>22</v>
      </c>
      <c r="E91" s="3">
        <f t="shared" si="6"/>
        <v>1</v>
      </c>
      <c r="F91" s="4">
        <v>1.891</v>
      </c>
      <c r="G91" s="4">
        <v>77.259</v>
      </c>
      <c r="H91" s="4">
        <v>3.2334999999999998</v>
      </c>
      <c r="I91" s="4">
        <v>0.51570000000000005</v>
      </c>
      <c r="J91" s="4">
        <v>0.1013</v>
      </c>
      <c r="K91" s="4">
        <v>0.14560000000000001</v>
      </c>
      <c r="L91" s="4">
        <v>7.2519</v>
      </c>
      <c r="M91" s="4">
        <v>3.7351999999999999</v>
      </c>
    </row>
    <row r="92" spans="1:13">
      <c r="A92" s="9">
        <v>90</v>
      </c>
      <c r="B92" s="5" t="s">
        <v>95</v>
      </c>
      <c r="C92" s="3">
        <f t="shared" si="7"/>
        <v>22</v>
      </c>
      <c r="D92" s="3">
        <v>23</v>
      </c>
      <c r="E92" s="3">
        <f t="shared" si="6"/>
        <v>1</v>
      </c>
      <c r="F92" s="4">
        <v>3.2631000000000001</v>
      </c>
      <c r="G92" s="4">
        <v>72.686999999999998</v>
      </c>
      <c r="H92" s="4">
        <v>2.7164999999999999</v>
      </c>
      <c r="I92" s="4">
        <v>0.65010000000000001</v>
      </c>
      <c r="J92" s="4">
        <v>0.1226</v>
      </c>
      <c r="K92" s="4">
        <v>0.496</v>
      </c>
      <c r="L92" s="4">
        <v>10.1729</v>
      </c>
      <c r="M92" s="4">
        <v>4.4282000000000004</v>
      </c>
    </row>
    <row r="93" spans="1:13">
      <c r="A93" s="9">
        <v>91</v>
      </c>
      <c r="B93" s="5" t="s">
        <v>96</v>
      </c>
      <c r="C93" s="3">
        <f t="shared" si="7"/>
        <v>23</v>
      </c>
      <c r="D93" s="3">
        <v>24</v>
      </c>
      <c r="E93" s="3">
        <f t="shared" si="6"/>
        <v>1</v>
      </c>
      <c r="F93" s="4">
        <v>2.9079999999999999</v>
      </c>
      <c r="G93" s="4">
        <v>72.778499999999994</v>
      </c>
      <c r="H93" s="4">
        <v>1.6661999999999999</v>
      </c>
      <c r="I93" s="4">
        <v>0.46920000000000001</v>
      </c>
      <c r="J93" s="4">
        <v>0.1164</v>
      </c>
      <c r="K93" s="4">
        <v>0.32850000000000001</v>
      </c>
      <c r="L93" s="4">
        <v>9.1870999999999992</v>
      </c>
      <c r="M93" s="4">
        <v>7.0772000000000004</v>
      </c>
    </row>
    <row r="94" spans="1:13">
      <c r="A94" s="9">
        <v>92</v>
      </c>
      <c r="B94" s="5" t="s">
        <v>97</v>
      </c>
      <c r="C94" s="3">
        <f t="shared" si="7"/>
        <v>24</v>
      </c>
      <c r="D94" s="3">
        <v>25</v>
      </c>
      <c r="E94" s="3">
        <f t="shared" si="6"/>
        <v>1</v>
      </c>
      <c r="F94" s="4">
        <v>2.3862999999999999</v>
      </c>
      <c r="G94" s="4">
        <v>57.988900000000001</v>
      </c>
      <c r="H94" s="4">
        <v>5.0694999999999997</v>
      </c>
      <c r="I94" s="4">
        <v>0.49690000000000001</v>
      </c>
      <c r="J94" s="4">
        <v>9.9599999999999994E-2</v>
      </c>
      <c r="K94" s="4">
        <v>0.35470000000000002</v>
      </c>
      <c r="L94" s="4">
        <v>11.235099999999999</v>
      </c>
      <c r="M94" s="4">
        <v>13.4872</v>
      </c>
    </row>
    <row r="95" spans="1:13">
      <c r="A95" s="9">
        <v>93</v>
      </c>
      <c r="B95" s="5" t="s">
        <v>98</v>
      </c>
      <c r="C95" s="3">
        <f t="shared" si="7"/>
        <v>25</v>
      </c>
      <c r="D95" s="3">
        <v>26</v>
      </c>
      <c r="E95" s="3">
        <f t="shared" si="6"/>
        <v>1</v>
      </c>
      <c r="F95" s="4">
        <v>4.0872000000000002</v>
      </c>
      <c r="G95" s="4">
        <v>58.868899999999996</v>
      </c>
      <c r="H95" s="4">
        <v>3.6932</v>
      </c>
      <c r="I95" s="4">
        <v>0.97499999999999998</v>
      </c>
      <c r="J95" s="4">
        <v>0.13039999999999999</v>
      </c>
      <c r="K95" s="4">
        <v>0.7782</v>
      </c>
      <c r="L95" s="4">
        <v>14.6698</v>
      </c>
      <c r="M95" s="4">
        <v>7.5796000000000001</v>
      </c>
    </row>
    <row r="96" spans="1:13">
      <c r="A96" s="9">
        <v>94</v>
      </c>
      <c r="B96" s="5" t="s">
        <v>99</v>
      </c>
      <c r="C96" s="3">
        <f t="shared" si="7"/>
        <v>26</v>
      </c>
      <c r="D96" s="3">
        <v>27</v>
      </c>
      <c r="E96" s="3">
        <f t="shared" si="6"/>
        <v>1</v>
      </c>
      <c r="F96" s="4">
        <v>4.5666000000000002</v>
      </c>
      <c r="G96" s="4">
        <v>75.880200000000002</v>
      </c>
      <c r="H96" s="4">
        <v>0.67700000000000005</v>
      </c>
      <c r="I96" s="4">
        <v>0.1464</v>
      </c>
      <c r="J96" s="4">
        <v>0.1545</v>
      </c>
      <c r="K96" s="4">
        <v>4.2599999999999999E-2</v>
      </c>
      <c r="L96" s="4">
        <v>12.0966</v>
      </c>
      <c r="M96" s="4">
        <v>2.9371</v>
      </c>
    </row>
    <row r="97" spans="1:13">
      <c r="A97" s="9">
        <v>95</v>
      </c>
      <c r="B97" s="5" t="s">
        <v>100</v>
      </c>
      <c r="C97" s="3">
        <f t="shared" si="7"/>
        <v>27</v>
      </c>
      <c r="D97" s="3">
        <v>28</v>
      </c>
      <c r="E97" s="3">
        <f t="shared" si="6"/>
        <v>1</v>
      </c>
      <c r="F97" s="4">
        <v>4.8022</v>
      </c>
      <c r="G97" s="4">
        <v>74.971999999999994</v>
      </c>
      <c r="H97" s="4">
        <v>0.60660000000000003</v>
      </c>
      <c r="I97" s="4">
        <v>0.1905</v>
      </c>
      <c r="J97" s="4">
        <v>0.17169999999999999</v>
      </c>
      <c r="K97" s="4">
        <v>3.61E-2</v>
      </c>
      <c r="L97" s="4">
        <v>13.116</v>
      </c>
      <c r="M97" s="4">
        <v>2.7158000000000002</v>
      </c>
    </row>
    <row r="98" spans="1:13">
      <c r="A98" s="9">
        <v>96</v>
      </c>
      <c r="B98" s="5" t="s">
        <v>101</v>
      </c>
      <c r="C98" s="3">
        <f t="shared" si="7"/>
        <v>28</v>
      </c>
      <c r="D98" s="3">
        <v>29</v>
      </c>
      <c r="E98" s="3">
        <f t="shared" si="6"/>
        <v>1</v>
      </c>
      <c r="F98" s="4">
        <v>4.6132</v>
      </c>
      <c r="G98" s="4">
        <v>75.957700000000003</v>
      </c>
      <c r="H98" s="4">
        <v>0.60489999999999999</v>
      </c>
      <c r="I98" s="4">
        <v>0.1535</v>
      </c>
      <c r="J98" s="4">
        <v>0.15559999999999999</v>
      </c>
      <c r="K98" s="4">
        <v>3.4700000000000002E-2</v>
      </c>
      <c r="L98" s="4">
        <v>12.514699999999999</v>
      </c>
      <c r="M98" s="4">
        <v>2.5987</v>
      </c>
    </row>
    <row r="99" spans="1:13">
      <c r="A99" s="9">
        <v>97</v>
      </c>
      <c r="B99" s="5" t="s">
        <v>102</v>
      </c>
      <c r="C99" s="3">
        <f t="shared" si="7"/>
        <v>29</v>
      </c>
      <c r="D99" s="3">
        <v>30</v>
      </c>
      <c r="E99" s="3">
        <f t="shared" si="6"/>
        <v>1</v>
      </c>
      <c r="F99" s="4">
        <v>4.7350000000000003</v>
      </c>
      <c r="G99" s="4">
        <v>73.015299999999996</v>
      </c>
      <c r="H99" s="4">
        <v>0.63660000000000005</v>
      </c>
      <c r="I99" s="4">
        <v>0.2495</v>
      </c>
      <c r="J99" s="4">
        <v>0.1633</v>
      </c>
      <c r="K99" s="4">
        <v>4.6800000000000001E-2</v>
      </c>
      <c r="L99" s="4">
        <v>13.9764</v>
      </c>
      <c r="M99" s="4">
        <v>2.8319999999999999</v>
      </c>
    </row>
    <row r="100" spans="1:13">
      <c r="A100" s="9">
        <v>98</v>
      </c>
      <c r="B100" s="5" t="s">
        <v>103</v>
      </c>
      <c r="C100" s="3">
        <v>0</v>
      </c>
      <c r="D100" s="3">
        <v>1</v>
      </c>
      <c r="E100" s="3">
        <f t="shared" si="6"/>
        <v>1</v>
      </c>
      <c r="F100" s="3">
        <v>4.6963999999999997</v>
      </c>
      <c r="G100" s="3">
        <v>54.4666</v>
      </c>
      <c r="H100" s="3">
        <v>2.2606999999999999</v>
      </c>
      <c r="I100" s="3">
        <v>3.4499</v>
      </c>
      <c r="J100" s="3">
        <v>1.04</v>
      </c>
      <c r="K100" s="3">
        <v>6.83E-2</v>
      </c>
      <c r="L100" s="3">
        <v>16.729399999999998</v>
      </c>
      <c r="M100" s="3">
        <v>6.2586000000000004</v>
      </c>
    </row>
    <row r="101" spans="1:13">
      <c r="A101" s="9">
        <v>99</v>
      </c>
      <c r="B101" s="5" t="s">
        <v>104</v>
      </c>
      <c r="C101" s="3">
        <f>D100</f>
        <v>1</v>
      </c>
      <c r="D101" s="3">
        <v>2</v>
      </c>
      <c r="E101" s="3">
        <f t="shared" si="6"/>
        <v>1</v>
      </c>
      <c r="F101" s="3">
        <v>5.4508000000000001</v>
      </c>
      <c r="G101" s="3">
        <v>51.6126</v>
      </c>
      <c r="H101" s="3">
        <v>1.9967999999999999</v>
      </c>
      <c r="I101" s="3">
        <v>2.944</v>
      </c>
      <c r="J101" s="3">
        <v>0.77780000000000005</v>
      </c>
      <c r="K101" s="3">
        <v>0.66459999999999997</v>
      </c>
      <c r="L101" s="3">
        <v>19.8291</v>
      </c>
      <c r="M101" s="3">
        <v>7.3174000000000001</v>
      </c>
    </row>
    <row r="102" spans="1:13">
      <c r="A102" s="9">
        <v>100</v>
      </c>
      <c r="B102" s="5" t="s">
        <v>105</v>
      </c>
      <c r="C102" s="3">
        <f t="shared" ref="C102:C109" si="8">D101</f>
        <v>2</v>
      </c>
      <c r="D102" s="3">
        <v>3</v>
      </c>
      <c r="E102" s="3">
        <f t="shared" si="6"/>
        <v>1</v>
      </c>
      <c r="F102" s="3">
        <v>3.9691999999999998</v>
      </c>
      <c r="G102" s="3">
        <v>55.103999999999999</v>
      </c>
      <c r="H102" s="3">
        <v>3.1764999999999999</v>
      </c>
      <c r="I102" s="3">
        <v>5.3596000000000004</v>
      </c>
      <c r="J102" s="3">
        <v>0.65980000000000005</v>
      </c>
      <c r="K102" s="3">
        <v>0.26179999999999998</v>
      </c>
      <c r="L102" s="3">
        <v>14.7843</v>
      </c>
      <c r="M102" s="3">
        <v>7.2108999999999996</v>
      </c>
    </row>
    <row r="103" spans="1:13">
      <c r="A103" s="9">
        <v>101</v>
      </c>
      <c r="B103" s="5" t="s">
        <v>106</v>
      </c>
      <c r="C103" s="3">
        <f t="shared" si="8"/>
        <v>3</v>
      </c>
      <c r="D103" s="3">
        <v>4</v>
      </c>
      <c r="E103" s="3">
        <f t="shared" si="6"/>
        <v>1</v>
      </c>
      <c r="F103" s="3">
        <v>4.4602000000000004</v>
      </c>
      <c r="G103" s="3">
        <v>52.526600000000002</v>
      </c>
      <c r="H103" s="3">
        <v>1.3846000000000001</v>
      </c>
      <c r="I103" s="3">
        <v>0.61499999999999999</v>
      </c>
      <c r="J103" s="3">
        <v>0.59660000000000002</v>
      </c>
      <c r="K103" s="3">
        <v>0.10489999999999999</v>
      </c>
      <c r="L103" s="3">
        <v>22.859200000000001</v>
      </c>
      <c r="M103" s="3">
        <v>7.1360999999999999</v>
      </c>
    </row>
    <row r="104" spans="1:13">
      <c r="A104" s="9">
        <v>102</v>
      </c>
      <c r="B104" s="5" t="s">
        <v>107</v>
      </c>
      <c r="C104" s="3">
        <f t="shared" si="8"/>
        <v>4</v>
      </c>
      <c r="D104" s="3">
        <v>5</v>
      </c>
      <c r="E104" s="3">
        <f t="shared" si="6"/>
        <v>1</v>
      </c>
      <c r="F104" s="3">
        <v>4.3621999999999996</v>
      </c>
      <c r="G104" s="3">
        <v>53.485900000000001</v>
      </c>
      <c r="H104" s="3">
        <v>0.93300000000000005</v>
      </c>
      <c r="I104" s="3">
        <v>0.41220000000000001</v>
      </c>
      <c r="J104" s="3">
        <v>0.53769999999999996</v>
      </c>
      <c r="K104" s="3">
        <v>0.1235</v>
      </c>
      <c r="L104" s="3">
        <v>24.193999999999999</v>
      </c>
      <c r="M104" s="3">
        <v>6.3174999999999999</v>
      </c>
    </row>
    <row r="105" spans="1:13">
      <c r="A105" s="9">
        <v>103</v>
      </c>
      <c r="B105" s="5" t="s">
        <v>108</v>
      </c>
      <c r="C105" s="3">
        <f t="shared" si="8"/>
        <v>5</v>
      </c>
      <c r="D105" s="3">
        <v>5.5</v>
      </c>
      <c r="E105" s="3">
        <f t="shared" si="6"/>
        <v>0.5</v>
      </c>
      <c r="F105" s="4">
        <v>4.556</v>
      </c>
      <c r="G105" s="4">
        <v>52.220500000000001</v>
      </c>
      <c r="H105" s="4">
        <v>1.1069</v>
      </c>
      <c r="I105" s="4">
        <v>0.46650000000000003</v>
      </c>
      <c r="J105" s="4">
        <v>0.39389999999999997</v>
      </c>
      <c r="K105" s="4">
        <v>0.1096</v>
      </c>
      <c r="L105" s="4">
        <v>23.602499999999999</v>
      </c>
      <c r="M105" s="4">
        <v>8.1615000000000002</v>
      </c>
    </row>
    <row r="106" spans="1:13">
      <c r="A106" s="9">
        <v>104</v>
      </c>
      <c r="B106" s="5" t="s">
        <v>109</v>
      </c>
      <c r="C106" s="3">
        <f t="shared" si="8"/>
        <v>5.5</v>
      </c>
      <c r="D106" s="3">
        <v>7</v>
      </c>
      <c r="E106" s="3">
        <f t="shared" si="6"/>
        <v>1.5</v>
      </c>
      <c r="F106" s="3">
        <v>3.9506000000000001</v>
      </c>
      <c r="G106" s="3">
        <v>48.565100000000001</v>
      </c>
      <c r="H106" s="3">
        <v>3.984</v>
      </c>
      <c r="I106" s="3">
        <v>7.8620999999999999</v>
      </c>
      <c r="J106" s="3">
        <v>0.2135</v>
      </c>
      <c r="K106" s="3">
        <v>0.09</v>
      </c>
      <c r="L106" s="3">
        <v>13.967700000000001</v>
      </c>
      <c r="M106" s="3">
        <v>6.8632999999999997</v>
      </c>
    </row>
    <row r="107" spans="1:13">
      <c r="A107" s="9">
        <v>105</v>
      </c>
      <c r="B107" s="5" t="s">
        <v>110</v>
      </c>
      <c r="C107" s="3">
        <f t="shared" si="8"/>
        <v>7</v>
      </c>
      <c r="D107" s="3">
        <v>8</v>
      </c>
      <c r="E107" s="3">
        <f t="shared" si="6"/>
        <v>1</v>
      </c>
      <c r="F107" s="3">
        <v>3.7542</v>
      </c>
      <c r="G107" s="3">
        <v>48.252299999999998</v>
      </c>
      <c r="H107" s="3">
        <v>3.3448000000000002</v>
      </c>
      <c r="I107" s="3">
        <v>7.3228</v>
      </c>
      <c r="J107" s="3">
        <v>0.21079999999999999</v>
      </c>
      <c r="K107" s="3">
        <v>7.6700000000000004E-2</v>
      </c>
      <c r="L107" s="3">
        <v>13.2729</v>
      </c>
      <c r="M107" s="3">
        <v>5.5540000000000003</v>
      </c>
    </row>
    <row r="108" spans="1:13">
      <c r="A108" s="9">
        <v>106</v>
      </c>
      <c r="B108" s="5" t="s">
        <v>111</v>
      </c>
      <c r="C108" s="3">
        <f t="shared" si="8"/>
        <v>8</v>
      </c>
      <c r="D108" s="3">
        <v>9</v>
      </c>
      <c r="E108" s="3">
        <f t="shared" si="6"/>
        <v>1</v>
      </c>
      <c r="F108" s="4">
        <v>4.9115000000000002</v>
      </c>
      <c r="G108" s="4">
        <v>50.255899999999997</v>
      </c>
      <c r="H108" s="4">
        <v>1.8150999999999999</v>
      </c>
      <c r="I108" s="4">
        <v>0.43169999999999997</v>
      </c>
      <c r="J108" s="4">
        <v>0.2394</v>
      </c>
      <c r="K108" s="4">
        <v>0.1242</v>
      </c>
      <c r="L108" s="4">
        <v>25.0318</v>
      </c>
      <c r="M108" s="4">
        <v>8.2312999999999992</v>
      </c>
    </row>
    <row r="109" spans="1:13">
      <c r="A109" s="9">
        <v>107</v>
      </c>
      <c r="B109" s="5" t="s">
        <v>112</v>
      </c>
      <c r="C109" s="3">
        <f t="shared" si="8"/>
        <v>9</v>
      </c>
      <c r="D109" s="3">
        <v>10</v>
      </c>
      <c r="E109" s="3">
        <f t="shared" si="6"/>
        <v>1</v>
      </c>
      <c r="F109" s="4">
        <v>4.6344000000000003</v>
      </c>
      <c r="G109" s="4">
        <v>49.978400000000001</v>
      </c>
      <c r="H109" s="4">
        <v>1.9422999999999999</v>
      </c>
      <c r="I109" s="4">
        <v>0.37969999999999998</v>
      </c>
      <c r="J109" s="4">
        <v>0.21260000000000001</v>
      </c>
      <c r="K109" s="4">
        <v>7.9600000000000004E-2</v>
      </c>
      <c r="L109" s="4">
        <v>24.823899999999998</v>
      </c>
      <c r="M109" s="4">
        <v>8.8994</v>
      </c>
    </row>
    <row r="110" spans="1:13">
      <c r="A110" s="9">
        <v>108</v>
      </c>
      <c r="B110" s="5" t="s">
        <v>113</v>
      </c>
      <c r="C110" s="3">
        <v>18</v>
      </c>
      <c r="D110" s="3">
        <v>19</v>
      </c>
      <c r="E110" s="3">
        <f t="shared" si="6"/>
        <v>1</v>
      </c>
      <c r="F110" s="4">
        <v>1.0109999999999999</v>
      </c>
      <c r="G110" s="4">
        <v>36.372700000000002</v>
      </c>
      <c r="H110" s="4">
        <v>8.1475000000000009</v>
      </c>
      <c r="I110" s="4">
        <v>17.684899999999999</v>
      </c>
      <c r="J110" s="4">
        <v>0.1512</v>
      </c>
      <c r="K110" s="4">
        <v>0.21110000000000001</v>
      </c>
      <c r="L110" s="4">
        <v>7.7374999999999998</v>
      </c>
      <c r="M110" s="4">
        <v>12.5876</v>
      </c>
    </row>
    <row r="111" spans="1:13">
      <c r="A111" s="9">
        <v>109</v>
      </c>
      <c r="B111" s="5" t="s">
        <v>114</v>
      </c>
      <c r="C111" s="3">
        <f>D110</f>
        <v>19</v>
      </c>
      <c r="D111" s="3">
        <v>20</v>
      </c>
      <c r="E111" s="3">
        <f t="shared" si="6"/>
        <v>1</v>
      </c>
      <c r="F111" s="4">
        <v>0.19220000000000001</v>
      </c>
      <c r="G111" s="4">
        <v>38.895899999999997</v>
      </c>
      <c r="H111" s="4">
        <v>9.2317</v>
      </c>
      <c r="I111" s="4">
        <v>23.643799999999999</v>
      </c>
      <c r="J111" s="4">
        <v>0.16170000000000001</v>
      </c>
      <c r="K111" s="4">
        <v>0.1409</v>
      </c>
      <c r="L111" s="4">
        <v>2.4434</v>
      </c>
      <c r="M111" s="4">
        <v>6.2830000000000004</v>
      </c>
    </row>
    <row r="112" spans="1:13">
      <c r="A112" s="9">
        <v>110</v>
      </c>
      <c r="B112" s="5" t="s">
        <v>115</v>
      </c>
      <c r="C112" s="3">
        <f t="shared" ref="C112:C121" si="9">D111</f>
        <v>20</v>
      </c>
      <c r="D112" s="3">
        <v>21</v>
      </c>
      <c r="E112" s="3">
        <f t="shared" si="6"/>
        <v>1</v>
      </c>
      <c r="F112" s="4">
        <v>2.9756</v>
      </c>
      <c r="G112" s="4">
        <v>73.872699999999995</v>
      </c>
      <c r="H112" s="4">
        <v>1.7318</v>
      </c>
      <c r="I112" s="4">
        <v>5.7667999999999999</v>
      </c>
      <c r="J112" s="4">
        <v>0.15179999999999999</v>
      </c>
      <c r="K112" s="4">
        <v>6.0499999999999998E-2</v>
      </c>
      <c r="L112" s="4">
        <v>5.8140999999999998</v>
      </c>
      <c r="M112" s="4">
        <v>2.7000999999999999</v>
      </c>
    </row>
    <row r="113" spans="1:13">
      <c r="A113" s="9">
        <v>111</v>
      </c>
      <c r="B113" s="5" t="s">
        <v>116</v>
      </c>
      <c r="C113" s="3">
        <f t="shared" si="9"/>
        <v>21</v>
      </c>
      <c r="D113" s="3">
        <v>22</v>
      </c>
      <c r="E113" s="3">
        <f t="shared" si="6"/>
        <v>1</v>
      </c>
      <c r="F113" s="4">
        <v>0.61860000000000004</v>
      </c>
      <c r="G113" s="4">
        <v>62.838500000000003</v>
      </c>
      <c r="H113" s="4">
        <v>3.9517000000000002</v>
      </c>
      <c r="I113" s="4">
        <v>13.4306</v>
      </c>
      <c r="J113" s="4">
        <v>0.14879999999999999</v>
      </c>
      <c r="K113" s="4">
        <v>0.1593</v>
      </c>
      <c r="L113" s="4">
        <v>3.0461999999999998</v>
      </c>
      <c r="M113" s="4">
        <v>4.4173999999999998</v>
      </c>
    </row>
    <row r="114" spans="1:13">
      <c r="A114" s="9">
        <v>112</v>
      </c>
      <c r="B114" s="5" t="s">
        <v>117</v>
      </c>
      <c r="C114" s="3">
        <f t="shared" si="9"/>
        <v>22</v>
      </c>
      <c r="D114" s="3">
        <v>23</v>
      </c>
      <c r="E114" s="3">
        <f t="shared" si="6"/>
        <v>1</v>
      </c>
      <c r="F114" s="4">
        <v>2.6770999999999998</v>
      </c>
      <c r="G114" s="4">
        <v>63.193199999999997</v>
      </c>
      <c r="H114" s="4">
        <v>2.4992999999999999</v>
      </c>
      <c r="I114" s="4">
        <v>3.6541999999999999</v>
      </c>
      <c r="J114" s="4">
        <v>0.13600000000000001</v>
      </c>
      <c r="K114" s="4">
        <v>3.6200000000000003E-2</v>
      </c>
      <c r="L114" s="4">
        <v>11.132400000000001</v>
      </c>
      <c r="M114" s="4">
        <v>7.5350000000000001</v>
      </c>
    </row>
    <row r="115" spans="1:13">
      <c r="A115" s="9">
        <v>113</v>
      </c>
      <c r="B115" s="5" t="s">
        <v>118</v>
      </c>
      <c r="C115" s="3">
        <f t="shared" si="9"/>
        <v>23</v>
      </c>
      <c r="D115" s="3">
        <v>24</v>
      </c>
      <c r="E115" s="3">
        <f t="shared" si="6"/>
        <v>1</v>
      </c>
      <c r="F115" s="4">
        <v>3.5912000000000002</v>
      </c>
      <c r="G115" s="4">
        <v>58.230200000000004</v>
      </c>
      <c r="H115" s="4">
        <v>1.9963</v>
      </c>
      <c r="I115" s="4">
        <v>0.9798</v>
      </c>
      <c r="J115" s="4">
        <v>0.15110000000000001</v>
      </c>
      <c r="K115" s="4">
        <v>4.6300000000000001E-2</v>
      </c>
      <c r="L115" s="4">
        <v>15.4285</v>
      </c>
      <c r="M115" s="4">
        <v>9.5927000000000007</v>
      </c>
    </row>
    <row r="116" spans="1:13">
      <c r="A116" s="9">
        <v>114</v>
      </c>
      <c r="B116" s="5" t="s">
        <v>119</v>
      </c>
      <c r="C116" s="3">
        <f t="shared" si="9"/>
        <v>24</v>
      </c>
      <c r="D116" s="3">
        <v>25</v>
      </c>
      <c r="E116" s="3">
        <f t="shared" si="6"/>
        <v>1</v>
      </c>
      <c r="F116" s="4">
        <v>3.7848000000000002</v>
      </c>
      <c r="G116" s="4">
        <v>62.109499999999997</v>
      </c>
      <c r="H116" s="4">
        <v>1.7714000000000001</v>
      </c>
      <c r="I116" s="4">
        <v>0.25819999999999999</v>
      </c>
      <c r="J116" s="4">
        <v>0.11310000000000001</v>
      </c>
      <c r="K116" s="4">
        <v>3.8600000000000002E-2</v>
      </c>
      <c r="L116" s="4">
        <v>16.183900000000001</v>
      </c>
      <c r="M116" s="4">
        <v>8.5620999999999992</v>
      </c>
    </row>
    <row r="117" spans="1:13">
      <c r="A117" s="9">
        <v>115</v>
      </c>
      <c r="B117" s="5" t="s">
        <v>120</v>
      </c>
      <c r="C117" s="3">
        <f t="shared" si="9"/>
        <v>25</v>
      </c>
      <c r="D117" s="3">
        <v>26</v>
      </c>
      <c r="E117" s="3">
        <f t="shared" si="6"/>
        <v>1</v>
      </c>
      <c r="F117" s="3">
        <v>3.0756999999999999</v>
      </c>
      <c r="G117" s="3">
        <v>47.040900000000001</v>
      </c>
      <c r="H117" s="3">
        <v>3.8645</v>
      </c>
      <c r="I117" s="3">
        <v>6.1246999999999998</v>
      </c>
      <c r="J117" s="3">
        <v>0.53510000000000002</v>
      </c>
      <c r="K117" s="3">
        <v>8.3500000000000005E-2</v>
      </c>
      <c r="L117" s="3">
        <v>14.7096</v>
      </c>
      <c r="M117" s="3">
        <v>9.4405000000000001</v>
      </c>
    </row>
    <row r="118" spans="1:13">
      <c r="A118" s="9">
        <v>116</v>
      </c>
      <c r="B118" s="5" t="s">
        <v>121</v>
      </c>
      <c r="C118" s="3">
        <f t="shared" si="9"/>
        <v>26</v>
      </c>
      <c r="D118" s="3">
        <v>27</v>
      </c>
      <c r="E118" s="3">
        <f t="shared" si="6"/>
        <v>1</v>
      </c>
      <c r="F118" s="3">
        <v>3.1850000000000001</v>
      </c>
      <c r="G118" s="3">
        <v>48.420999999999999</v>
      </c>
      <c r="H118" s="3">
        <v>3.29</v>
      </c>
      <c r="I118" s="3">
        <v>4.5189000000000004</v>
      </c>
      <c r="J118" s="3">
        <v>0.58169999999999999</v>
      </c>
      <c r="K118" s="3">
        <v>0.64139999999999997</v>
      </c>
      <c r="L118" s="3">
        <v>15.8725</v>
      </c>
      <c r="M118" s="3">
        <v>9.0694999999999997</v>
      </c>
    </row>
    <row r="119" spans="1:13">
      <c r="A119" s="9">
        <v>117</v>
      </c>
      <c r="B119" s="5" t="s">
        <v>122</v>
      </c>
      <c r="C119" s="3">
        <f t="shared" si="9"/>
        <v>27</v>
      </c>
      <c r="D119" s="3">
        <v>28</v>
      </c>
      <c r="E119" s="3">
        <f t="shared" si="6"/>
        <v>1</v>
      </c>
      <c r="F119" s="3">
        <v>2.8908999999999998</v>
      </c>
      <c r="G119" s="3">
        <v>46.035699999999999</v>
      </c>
      <c r="H119" s="3">
        <v>3.5045000000000002</v>
      </c>
      <c r="I119" s="3">
        <v>5.7727000000000004</v>
      </c>
      <c r="J119" s="3">
        <v>0.51790000000000003</v>
      </c>
      <c r="K119" s="3">
        <v>0.11600000000000001</v>
      </c>
      <c r="L119" s="3">
        <v>14.839700000000001</v>
      </c>
      <c r="M119" s="3">
        <v>9.6585000000000001</v>
      </c>
    </row>
    <row r="120" spans="1:13">
      <c r="A120" s="9">
        <v>118</v>
      </c>
      <c r="B120" s="5" t="s">
        <v>123</v>
      </c>
      <c r="C120" s="3">
        <f t="shared" si="9"/>
        <v>28</v>
      </c>
      <c r="D120" s="3">
        <v>29</v>
      </c>
      <c r="E120" s="3">
        <f t="shared" si="6"/>
        <v>1</v>
      </c>
      <c r="F120" s="4">
        <v>3.0558000000000001</v>
      </c>
      <c r="G120" s="4">
        <v>49.273400000000002</v>
      </c>
      <c r="H120" s="4">
        <v>3.1718999999999999</v>
      </c>
      <c r="I120" s="4">
        <v>3.9177</v>
      </c>
      <c r="J120" s="4">
        <v>0.44900000000000001</v>
      </c>
      <c r="K120" s="4">
        <v>9.4E-2</v>
      </c>
      <c r="L120" s="4">
        <v>16.246200000000002</v>
      </c>
      <c r="M120" s="4">
        <v>9.8270999999999997</v>
      </c>
    </row>
    <row r="121" spans="1:13">
      <c r="A121" s="9">
        <v>119</v>
      </c>
      <c r="B121" s="5" t="s">
        <v>124</v>
      </c>
      <c r="C121" s="3">
        <f t="shared" si="9"/>
        <v>29</v>
      </c>
      <c r="D121" s="3">
        <v>30</v>
      </c>
      <c r="E121" s="3">
        <f t="shared" si="6"/>
        <v>1</v>
      </c>
      <c r="F121" s="4">
        <v>3.7054999999999998</v>
      </c>
      <c r="G121" s="4">
        <v>50.377200000000002</v>
      </c>
      <c r="H121" s="4">
        <v>3.0127000000000002</v>
      </c>
      <c r="I121" s="4">
        <v>1.4641999999999999</v>
      </c>
      <c r="J121" s="4">
        <v>0.51790000000000003</v>
      </c>
      <c r="K121" s="4">
        <v>9.9000000000000005E-2</v>
      </c>
      <c r="L121" s="4">
        <v>19.150099999999998</v>
      </c>
      <c r="M121" s="4">
        <v>10.3111</v>
      </c>
    </row>
    <row r="122" spans="1:13">
      <c r="A122" s="9">
        <v>120</v>
      </c>
      <c r="B122" s="5" t="s">
        <v>125</v>
      </c>
      <c r="C122" s="3">
        <v>0</v>
      </c>
      <c r="D122" s="3">
        <v>1</v>
      </c>
      <c r="E122" s="3">
        <f t="shared" si="6"/>
        <v>1</v>
      </c>
      <c r="F122" s="4">
        <v>2.7490000000000001</v>
      </c>
      <c r="G122" s="4">
        <v>44.191000000000003</v>
      </c>
      <c r="H122" s="4">
        <v>1.7746</v>
      </c>
      <c r="I122" s="4">
        <v>2.9870999999999999</v>
      </c>
      <c r="J122" s="4">
        <v>0.43159999999999998</v>
      </c>
      <c r="K122" s="4">
        <v>0.1195</v>
      </c>
      <c r="L122" s="4">
        <v>25.326799999999999</v>
      </c>
      <c r="M122" s="4">
        <v>9.3806999999999992</v>
      </c>
    </row>
    <row r="123" spans="1:13">
      <c r="A123" s="9">
        <v>121</v>
      </c>
      <c r="B123" s="5" t="s">
        <v>126</v>
      </c>
      <c r="C123" s="3">
        <f>D122</f>
        <v>1</v>
      </c>
      <c r="D123" s="3">
        <v>2</v>
      </c>
      <c r="E123" s="3">
        <f t="shared" si="6"/>
        <v>1</v>
      </c>
      <c r="F123" s="4">
        <v>3.0573999999999999</v>
      </c>
      <c r="G123" s="4">
        <v>46.291200000000003</v>
      </c>
      <c r="H123" s="4">
        <v>1.7493000000000001</v>
      </c>
      <c r="I123" s="4">
        <v>1.3813</v>
      </c>
      <c r="J123" s="4">
        <v>0.6048</v>
      </c>
      <c r="K123" s="4">
        <v>0.12820000000000001</v>
      </c>
      <c r="L123" s="4">
        <v>25.906600000000001</v>
      </c>
      <c r="M123" s="4">
        <v>9.1663999999999994</v>
      </c>
    </row>
    <row r="124" spans="1:13">
      <c r="A124" s="9">
        <v>122</v>
      </c>
      <c r="B124" s="5" t="s">
        <v>127</v>
      </c>
      <c r="C124" s="3">
        <f t="shared" ref="C124:C127" si="10">D123</f>
        <v>2</v>
      </c>
      <c r="D124" s="3">
        <v>3</v>
      </c>
      <c r="E124" s="3">
        <f t="shared" si="6"/>
        <v>1</v>
      </c>
      <c r="F124" s="4">
        <v>3.2126999999999999</v>
      </c>
      <c r="G124" s="4">
        <v>48.402799999999999</v>
      </c>
      <c r="H124" s="4">
        <v>1.9047000000000001</v>
      </c>
      <c r="I124" s="4">
        <v>0.48749999999999999</v>
      </c>
      <c r="J124" s="4">
        <v>0.4083</v>
      </c>
      <c r="K124" s="4">
        <v>0.13869999999999999</v>
      </c>
      <c r="L124" s="4">
        <v>25.158799999999999</v>
      </c>
      <c r="M124" s="4">
        <v>9.5408000000000008</v>
      </c>
    </row>
    <row r="125" spans="1:13">
      <c r="A125" s="9">
        <v>123</v>
      </c>
      <c r="B125" s="5" t="s">
        <v>128</v>
      </c>
      <c r="C125" s="3">
        <f t="shared" si="10"/>
        <v>3</v>
      </c>
      <c r="D125" s="3">
        <v>4</v>
      </c>
      <c r="E125" s="3">
        <f t="shared" si="6"/>
        <v>1</v>
      </c>
      <c r="F125" s="4">
        <v>2.9009999999999998</v>
      </c>
      <c r="G125" s="4">
        <v>46.4544</v>
      </c>
      <c r="H125" s="4">
        <v>1.9787999999999999</v>
      </c>
      <c r="I125" s="4">
        <v>0.5756</v>
      </c>
      <c r="J125" s="4">
        <v>0.3609</v>
      </c>
      <c r="K125" s="4">
        <v>0.15859999999999999</v>
      </c>
      <c r="L125" s="4">
        <v>26.452000000000002</v>
      </c>
      <c r="M125" s="4">
        <v>9.3809000000000005</v>
      </c>
    </row>
    <row r="126" spans="1:13">
      <c r="A126" s="9">
        <v>124</v>
      </c>
      <c r="B126" s="5" t="s">
        <v>129</v>
      </c>
      <c r="C126" s="3">
        <f t="shared" si="10"/>
        <v>4</v>
      </c>
      <c r="D126" s="3">
        <v>5</v>
      </c>
      <c r="E126" s="3">
        <f t="shared" si="6"/>
        <v>1</v>
      </c>
      <c r="F126" s="4">
        <v>2.9685999999999999</v>
      </c>
      <c r="G126" s="4">
        <v>46.067399999999999</v>
      </c>
      <c r="H126" s="4">
        <v>1.7862</v>
      </c>
      <c r="I126" s="4">
        <v>0.84140000000000004</v>
      </c>
      <c r="J126" s="4">
        <v>0.37090000000000001</v>
      </c>
      <c r="K126" s="4">
        <v>0.17100000000000001</v>
      </c>
      <c r="L126" s="4">
        <v>25.432500000000001</v>
      </c>
      <c r="M126" s="4">
        <v>9.6576000000000004</v>
      </c>
    </row>
    <row r="127" spans="1:13">
      <c r="A127" s="9">
        <v>125</v>
      </c>
      <c r="B127" s="5" t="s">
        <v>130</v>
      </c>
      <c r="C127" s="3">
        <f t="shared" si="10"/>
        <v>5</v>
      </c>
      <c r="D127" s="3">
        <v>6</v>
      </c>
      <c r="E127" s="3">
        <f>D127-C127</f>
        <v>1</v>
      </c>
      <c r="F127" s="4">
        <v>3.0337000000000001</v>
      </c>
      <c r="G127" s="4">
        <v>48.544899999999998</v>
      </c>
      <c r="H127" s="4">
        <v>1.8233999999999999</v>
      </c>
      <c r="I127" s="4">
        <v>0.8448</v>
      </c>
      <c r="J127" s="4">
        <v>0.25869999999999999</v>
      </c>
      <c r="K127" s="4">
        <v>0.1484</v>
      </c>
      <c r="L127" s="4">
        <v>25.732199999999999</v>
      </c>
      <c r="M127" s="4">
        <v>8.0785999999999998</v>
      </c>
    </row>
    <row r="128" spans="1:13">
      <c r="A128" s="9">
        <v>126</v>
      </c>
      <c r="B128" s="5" t="s">
        <v>131</v>
      </c>
      <c r="C128" s="3">
        <v>10</v>
      </c>
      <c r="D128" s="3">
        <v>11</v>
      </c>
      <c r="E128" s="3">
        <f>D128-C128</f>
        <v>1</v>
      </c>
      <c r="F128" s="4">
        <v>4.5262000000000002</v>
      </c>
      <c r="G128" s="4">
        <v>64.220600000000005</v>
      </c>
      <c r="H128" s="4">
        <v>0.46010000000000001</v>
      </c>
      <c r="I128" s="4">
        <v>0.5</v>
      </c>
      <c r="J128" s="4">
        <v>0.2092</v>
      </c>
      <c r="K128" s="4">
        <v>6.1100000000000002E-2</v>
      </c>
      <c r="L128" s="4">
        <v>19.694199999999999</v>
      </c>
      <c r="M128" s="4">
        <v>4.3033999999999999</v>
      </c>
    </row>
    <row r="129" spans="1:13">
      <c r="A129" s="9">
        <v>127</v>
      </c>
      <c r="B129" s="5" t="s">
        <v>132</v>
      </c>
      <c r="C129" s="3">
        <f>D128</f>
        <v>11</v>
      </c>
      <c r="D129" s="3">
        <v>12</v>
      </c>
      <c r="E129" s="3">
        <f t="shared" ref="E129:E192" si="11">D129-C129</f>
        <v>1</v>
      </c>
      <c r="F129" s="4">
        <v>5.5362999999999998</v>
      </c>
      <c r="G129" s="4">
        <v>54.131999999999998</v>
      </c>
      <c r="H129" s="4">
        <v>0.56999999999999995</v>
      </c>
      <c r="I129" s="4">
        <v>0.50109999999999999</v>
      </c>
      <c r="J129" s="4">
        <v>0.19350000000000001</v>
      </c>
      <c r="K129" s="4">
        <v>6.0400000000000002E-2</v>
      </c>
      <c r="L129" s="4">
        <v>25.8522</v>
      </c>
      <c r="M129" s="4">
        <v>5.1824000000000003</v>
      </c>
    </row>
    <row r="130" spans="1:13">
      <c r="A130" s="9">
        <v>128</v>
      </c>
      <c r="B130" s="5" t="s">
        <v>133</v>
      </c>
      <c r="C130" s="3">
        <f t="shared" ref="C130:C134" si="12">D129</f>
        <v>12</v>
      </c>
      <c r="D130" s="3">
        <v>13</v>
      </c>
      <c r="E130" s="3">
        <f t="shared" si="11"/>
        <v>1</v>
      </c>
      <c r="F130" s="4">
        <v>6.0320999999999998</v>
      </c>
      <c r="G130" s="4">
        <v>58.2804</v>
      </c>
      <c r="H130" s="4">
        <v>0.71199999999999997</v>
      </c>
      <c r="I130" s="4">
        <v>0.46879999999999999</v>
      </c>
      <c r="J130" s="4">
        <v>0.2384</v>
      </c>
      <c r="K130" s="4">
        <v>6.7199999999999996E-2</v>
      </c>
      <c r="L130" s="4">
        <v>23.4787</v>
      </c>
      <c r="M130" s="4">
        <v>3.9489000000000001</v>
      </c>
    </row>
    <row r="131" spans="1:13">
      <c r="A131" s="9">
        <v>129</v>
      </c>
      <c r="B131" s="5" t="s">
        <v>134</v>
      </c>
      <c r="C131" s="3">
        <f t="shared" si="12"/>
        <v>13</v>
      </c>
      <c r="D131" s="3">
        <v>14</v>
      </c>
      <c r="E131" s="3">
        <f t="shared" si="11"/>
        <v>1</v>
      </c>
      <c r="F131" s="4">
        <v>3.2751000000000001</v>
      </c>
      <c r="G131" s="4">
        <v>37.1</v>
      </c>
      <c r="H131" s="4">
        <v>5.0412999999999997</v>
      </c>
      <c r="I131" s="4">
        <v>0.27389999999999998</v>
      </c>
      <c r="J131" s="4">
        <v>0.1555</v>
      </c>
      <c r="K131" s="4">
        <v>0.1762</v>
      </c>
      <c r="L131" s="4">
        <v>19.427499999999998</v>
      </c>
      <c r="M131" s="4">
        <v>21.255199999999999</v>
      </c>
    </row>
    <row r="132" spans="1:13">
      <c r="A132" s="9">
        <v>130</v>
      </c>
      <c r="B132" s="5" t="s">
        <v>135</v>
      </c>
      <c r="C132" s="3">
        <f t="shared" si="12"/>
        <v>14</v>
      </c>
      <c r="D132" s="3">
        <v>15</v>
      </c>
      <c r="E132" s="3">
        <f t="shared" si="11"/>
        <v>1</v>
      </c>
      <c r="F132" s="4">
        <v>1.9359</v>
      </c>
      <c r="G132" s="4">
        <v>34.186100000000003</v>
      </c>
      <c r="H132" s="4">
        <v>5.7853000000000003</v>
      </c>
      <c r="I132" s="4">
        <v>0.3075</v>
      </c>
      <c r="J132" s="4">
        <v>0.15040000000000001</v>
      </c>
      <c r="K132" s="4">
        <v>0.32440000000000002</v>
      </c>
      <c r="L132" s="4">
        <v>15.8065</v>
      </c>
      <c r="M132" s="4">
        <v>27.005700000000001</v>
      </c>
    </row>
    <row r="133" spans="1:13">
      <c r="A133" s="9">
        <v>131</v>
      </c>
      <c r="B133" s="5" t="s">
        <v>136</v>
      </c>
      <c r="C133" s="3">
        <v>15.5</v>
      </c>
      <c r="D133" s="3">
        <v>16</v>
      </c>
      <c r="E133" s="3">
        <f t="shared" si="11"/>
        <v>0.5</v>
      </c>
      <c r="F133" s="4">
        <v>3.9658000000000002</v>
      </c>
      <c r="G133" s="4">
        <v>58.854100000000003</v>
      </c>
      <c r="H133" s="4">
        <v>0.93510000000000004</v>
      </c>
      <c r="I133" s="4">
        <v>0.36969999999999997</v>
      </c>
      <c r="J133" s="4">
        <v>0.1273</v>
      </c>
      <c r="K133" s="4">
        <v>5.7099999999999998E-2</v>
      </c>
      <c r="L133" s="4">
        <v>23.462800000000001</v>
      </c>
      <c r="M133" s="4">
        <v>4.8415999999999997</v>
      </c>
    </row>
    <row r="134" spans="1:13">
      <c r="A134" s="9">
        <v>132</v>
      </c>
      <c r="B134" s="5" t="s">
        <v>137</v>
      </c>
      <c r="C134" s="3">
        <f t="shared" si="12"/>
        <v>16</v>
      </c>
      <c r="D134" s="3">
        <v>17</v>
      </c>
      <c r="E134" s="3">
        <f t="shared" si="11"/>
        <v>1</v>
      </c>
      <c r="F134" s="4">
        <v>2.2978000000000001</v>
      </c>
      <c r="G134" s="4">
        <v>40.044699999999999</v>
      </c>
      <c r="H134" s="4">
        <v>5.1691000000000003</v>
      </c>
      <c r="I134" s="4">
        <v>0.29499999999999998</v>
      </c>
      <c r="J134" s="4">
        <v>0.1246</v>
      </c>
      <c r="K134" s="4">
        <v>0.31490000000000001</v>
      </c>
      <c r="L134" s="4">
        <v>16.720700000000001</v>
      </c>
      <c r="M134" s="4">
        <v>21.9392</v>
      </c>
    </row>
    <row r="135" spans="1:13">
      <c r="A135" s="9">
        <v>133</v>
      </c>
      <c r="B135" s="5" t="s">
        <v>138</v>
      </c>
      <c r="C135" s="3">
        <v>0</v>
      </c>
      <c r="D135" s="3">
        <v>1</v>
      </c>
      <c r="E135" s="3">
        <f t="shared" si="11"/>
        <v>1</v>
      </c>
      <c r="F135" s="4">
        <v>4.5509000000000004</v>
      </c>
      <c r="G135" s="4">
        <v>57.885100000000001</v>
      </c>
      <c r="H135" s="4">
        <v>1.2598</v>
      </c>
      <c r="I135" s="4">
        <v>2.6242000000000001</v>
      </c>
      <c r="J135" s="4">
        <v>0.56369999999999998</v>
      </c>
      <c r="K135" s="4">
        <v>0.2097</v>
      </c>
      <c r="L135" s="4">
        <v>17.881499999999999</v>
      </c>
      <c r="M135" s="4">
        <v>5.9939</v>
      </c>
    </row>
    <row r="136" spans="1:13">
      <c r="A136" s="9">
        <v>134</v>
      </c>
      <c r="B136" s="5" t="s">
        <v>139</v>
      </c>
      <c r="C136" s="3">
        <f>D135</f>
        <v>1</v>
      </c>
      <c r="D136" s="3">
        <v>2</v>
      </c>
      <c r="E136" s="3">
        <f t="shared" si="11"/>
        <v>1</v>
      </c>
      <c r="F136" s="4">
        <v>3.7902</v>
      </c>
      <c r="G136" s="4">
        <v>65.475300000000004</v>
      </c>
      <c r="H136" s="4">
        <v>0.86</v>
      </c>
      <c r="I136" s="4">
        <v>1.6194</v>
      </c>
      <c r="J136" s="4">
        <v>0.74170000000000003</v>
      </c>
      <c r="K136" s="4">
        <v>8.6300000000000002E-2</v>
      </c>
      <c r="L136" s="4">
        <v>14.6412</v>
      </c>
      <c r="M136" s="4">
        <v>4.1982999999999997</v>
      </c>
    </row>
    <row r="137" spans="1:13">
      <c r="A137" s="9">
        <v>135</v>
      </c>
      <c r="B137" s="5" t="s">
        <v>140</v>
      </c>
      <c r="C137" s="3">
        <f t="shared" ref="C137:C159" si="13">D136</f>
        <v>2</v>
      </c>
      <c r="D137" s="3">
        <v>3</v>
      </c>
      <c r="E137" s="3">
        <f t="shared" si="11"/>
        <v>1</v>
      </c>
      <c r="F137" s="4">
        <v>4.0891000000000002</v>
      </c>
      <c r="G137" s="4">
        <v>68.512</v>
      </c>
      <c r="H137" s="4">
        <v>0.60570000000000002</v>
      </c>
      <c r="I137" s="4">
        <v>0.41510000000000002</v>
      </c>
      <c r="J137" s="4">
        <v>0.89980000000000004</v>
      </c>
      <c r="K137" s="4">
        <v>4.7E-2</v>
      </c>
      <c r="L137" s="4">
        <v>14.2041</v>
      </c>
      <c r="M137" s="4">
        <v>4.4062000000000001</v>
      </c>
    </row>
    <row r="138" spans="1:13">
      <c r="A138" s="9">
        <v>136</v>
      </c>
      <c r="B138" s="5" t="s">
        <v>141</v>
      </c>
      <c r="C138" s="3">
        <f t="shared" si="13"/>
        <v>3</v>
      </c>
      <c r="D138" s="3">
        <v>4</v>
      </c>
      <c r="E138" s="3">
        <f t="shared" si="11"/>
        <v>1</v>
      </c>
      <c r="F138" s="4">
        <v>4.7774000000000001</v>
      </c>
      <c r="G138" s="4">
        <v>54.917000000000002</v>
      </c>
      <c r="H138" s="4">
        <v>1.1266</v>
      </c>
      <c r="I138" s="4">
        <v>0.29520000000000002</v>
      </c>
      <c r="J138" s="4">
        <v>0.81579999999999997</v>
      </c>
      <c r="K138" s="4">
        <v>8.43E-2</v>
      </c>
      <c r="L138" s="4">
        <v>22.4621</v>
      </c>
      <c r="M138" s="4">
        <v>7.5616000000000003</v>
      </c>
    </row>
    <row r="139" spans="1:13">
      <c r="A139" s="9">
        <v>137</v>
      </c>
      <c r="B139" s="5" t="s">
        <v>142</v>
      </c>
      <c r="C139" s="3">
        <f t="shared" si="13"/>
        <v>4</v>
      </c>
      <c r="D139" s="3">
        <v>5.3</v>
      </c>
      <c r="E139" s="3">
        <f t="shared" si="11"/>
        <v>1.2999999999999998</v>
      </c>
      <c r="F139" s="4">
        <v>4.2938000000000001</v>
      </c>
      <c r="G139" s="4">
        <v>51.869900000000001</v>
      </c>
      <c r="H139" s="4">
        <v>1.3626</v>
      </c>
      <c r="I139" s="4">
        <v>0.2268</v>
      </c>
      <c r="J139" s="4">
        <v>0.7399</v>
      </c>
      <c r="K139" s="4">
        <v>6.4199999999999993E-2</v>
      </c>
      <c r="L139" s="4">
        <v>22.198899999999998</v>
      </c>
      <c r="M139" s="4">
        <v>10.3954</v>
      </c>
    </row>
    <row r="140" spans="1:13">
      <c r="A140" s="9">
        <v>138</v>
      </c>
      <c r="B140" s="5" t="s">
        <v>143</v>
      </c>
      <c r="C140" s="3">
        <f t="shared" si="13"/>
        <v>5.3</v>
      </c>
      <c r="D140" s="3">
        <v>6.3</v>
      </c>
      <c r="E140" s="3">
        <f t="shared" si="11"/>
        <v>1</v>
      </c>
      <c r="F140" s="4">
        <v>4.8087999999999997</v>
      </c>
      <c r="G140" s="4">
        <v>55.8902</v>
      </c>
      <c r="H140" s="4">
        <v>1.0697000000000001</v>
      </c>
      <c r="I140" s="4">
        <v>0.23619999999999999</v>
      </c>
      <c r="J140" s="4">
        <v>0.74439999999999995</v>
      </c>
      <c r="K140" s="4">
        <v>8.8099999999999998E-2</v>
      </c>
      <c r="L140" s="4">
        <v>18.247299999999999</v>
      </c>
      <c r="M140" s="4">
        <v>10.312099999999999</v>
      </c>
    </row>
    <row r="141" spans="1:13">
      <c r="A141" s="9">
        <v>139</v>
      </c>
      <c r="B141" s="5" t="s">
        <v>144</v>
      </c>
      <c r="C141" s="3">
        <f t="shared" si="13"/>
        <v>6.3</v>
      </c>
      <c r="D141" s="3">
        <v>7</v>
      </c>
      <c r="E141" s="3">
        <f t="shared" si="11"/>
        <v>0.70000000000000018</v>
      </c>
      <c r="F141" s="4">
        <v>5.1710000000000003</v>
      </c>
      <c r="G141" s="4">
        <v>52.383299999999998</v>
      </c>
      <c r="H141" s="4">
        <v>1.2110000000000001</v>
      </c>
      <c r="I141" s="4">
        <v>0.28039999999999998</v>
      </c>
      <c r="J141" s="4">
        <v>0.98370000000000002</v>
      </c>
      <c r="K141" s="4">
        <v>0.2072</v>
      </c>
      <c r="L141" s="4">
        <v>21.023299999999999</v>
      </c>
      <c r="M141" s="4">
        <v>8.5153999999999996</v>
      </c>
    </row>
    <row r="142" spans="1:13">
      <c r="A142" s="9">
        <v>140</v>
      </c>
      <c r="B142" s="5" t="s">
        <v>145</v>
      </c>
      <c r="C142" s="3">
        <f t="shared" si="13"/>
        <v>7</v>
      </c>
      <c r="D142" s="3">
        <v>8</v>
      </c>
      <c r="E142" s="3">
        <f t="shared" si="11"/>
        <v>1</v>
      </c>
      <c r="F142" s="4">
        <v>4.9490999999999996</v>
      </c>
      <c r="G142" s="4">
        <v>52.227499999999999</v>
      </c>
      <c r="H142" s="4">
        <v>1.9668000000000001</v>
      </c>
      <c r="I142" s="4">
        <v>0.47089999999999999</v>
      </c>
      <c r="J142" s="4">
        <v>0.4279</v>
      </c>
      <c r="K142" s="4">
        <v>0.22270000000000001</v>
      </c>
      <c r="L142" s="4">
        <v>21.491700000000002</v>
      </c>
      <c r="M142" s="4">
        <v>8.9550999999999998</v>
      </c>
    </row>
    <row r="143" spans="1:13">
      <c r="A143" s="9">
        <v>141</v>
      </c>
      <c r="B143" s="5" t="s">
        <v>146</v>
      </c>
      <c r="C143" s="3">
        <f t="shared" si="13"/>
        <v>8</v>
      </c>
      <c r="D143" s="3">
        <v>9</v>
      </c>
      <c r="E143" s="3">
        <f t="shared" si="11"/>
        <v>1</v>
      </c>
      <c r="F143" s="4">
        <v>4.3982000000000001</v>
      </c>
      <c r="G143" s="4">
        <v>64.900199999999998</v>
      </c>
      <c r="H143" s="4">
        <v>1.3338000000000001</v>
      </c>
      <c r="I143" s="4">
        <v>0.29909999999999998</v>
      </c>
      <c r="J143" s="4">
        <v>0.41049999999999998</v>
      </c>
      <c r="K143" s="4">
        <v>9.4600000000000004E-2</v>
      </c>
      <c r="L143" s="4">
        <v>16.576899999999998</v>
      </c>
      <c r="M143" s="4">
        <v>5.0448000000000004</v>
      </c>
    </row>
    <row r="144" spans="1:13">
      <c r="A144" s="9">
        <v>142</v>
      </c>
      <c r="B144" s="5" t="s">
        <v>147</v>
      </c>
      <c r="C144" s="3">
        <f t="shared" si="13"/>
        <v>9</v>
      </c>
      <c r="D144" s="3">
        <v>10</v>
      </c>
      <c r="E144" s="3">
        <f t="shared" si="11"/>
        <v>1</v>
      </c>
      <c r="F144" s="4">
        <v>4.5594999999999999</v>
      </c>
      <c r="G144" s="4">
        <v>55.8673</v>
      </c>
      <c r="H144" s="4">
        <v>3.7113999999999998</v>
      </c>
      <c r="I144" s="4">
        <v>0.25130000000000002</v>
      </c>
      <c r="J144" s="4">
        <v>0.36309999999999998</v>
      </c>
      <c r="K144" s="4">
        <v>7.9299999999999995E-2</v>
      </c>
      <c r="L144" s="4">
        <v>18.441800000000001</v>
      </c>
      <c r="M144" s="4">
        <v>8.8056000000000001</v>
      </c>
    </row>
    <row r="145" spans="1:13">
      <c r="A145" s="9">
        <v>143</v>
      </c>
      <c r="B145" s="5" t="s">
        <v>148</v>
      </c>
      <c r="C145" s="3">
        <f t="shared" si="13"/>
        <v>10</v>
      </c>
      <c r="D145" s="3">
        <v>11</v>
      </c>
      <c r="E145" s="3">
        <f t="shared" si="11"/>
        <v>1</v>
      </c>
      <c r="F145" s="4">
        <v>4.6516000000000002</v>
      </c>
      <c r="G145" s="4">
        <v>55.166499999999999</v>
      </c>
      <c r="H145" s="4">
        <v>3.3666</v>
      </c>
      <c r="I145" s="4">
        <v>0.44929999999999998</v>
      </c>
      <c r="J145" s="4">
        <v>0.42430000000000001</v>
      </c>
      <c r="K145" s="4">
        <v>7.8E-2</v>
      </c>
      <c r="L145" s="4">
        <v>18.005600000000001</v>
      </c>
      <c r="M145" s="4">
        <v>10.231199999999999</v>
      </c>
    </row>
    <row r="146" spans="1:13">
      <c r="A146" s="9">
        <v>144</v>
      </c>
      <c r="B146" s="5" t="s">
        <v>149</v>
      </c>
      <c r="C146" s="3">
        <f t="shared" si="13"/>
        <v>11</v>
      </c>
      <c r="D146" s="3">
        <v>12</v>
      </c>
      <c r="E146" s="3">
        <f t="shared" si="11"/>
        <v>1</v>
      </c>
      <c r="F146" s="4">
        <v>4.8369</v>
      </c>
      <c r="G146" s="4">
        <v>52.7</v>
      </c>
      <c r="H146" s="4">
        <v>2.5727000000000002</v>
      </c>
      <c r="I146" s="4">
        <v>0.35120000000000001</v>
      </c>
      <c r="J146" s="4">
        <v>0.44340000000000002</v>
      </c>
      <c r="K146" s="4">
        <v>7.2400000000000006E-2</v>
      </c>
      <c r="L146" s="4">
        <v>21.486000000000001</v>
      </c>
      <c r="M146" s="4">
        <v>8.6538000000000004</v>
      </c>
    </row>
    <row r="147" spans="1:13">
      <c r="A147" s="9">
        <v>145</v>
      </c>
      <c r="B147" s="5" t="s">
        <v>150</v>
      </c>
      <c r="C147" s="3">
        <f t="shared" si="13"/>
        <v>12</v>
      </c>
      <c r="D147" s="3">
        <v>13</v>
      </c>
      <c r="E147" s="3">
        <f t="shared" si="11"/>
        <v>1</v>
      </c>
      <c r="F147" s="4">
        <v>4.2222999999999997</v>
      </c>
      <c r="G147" s="4">
        <v>47.945</v>
      </c>
      <c r="H147" s="4">
        <v>2.0533999999999999</v>
      </c>
      <c r="I147" s="4">
        <v>0.36070000000000002</v>
      </c>
      <c r="J147" s="4">
        <v>0.38030000000000003</v>
      </c>
      <c r="K147" s="4">
        <v>8.2900000000000001E-2</v>
      </c>
      <c r="L147" s="4">
        <v>25.363299999999999</v>
      </c>
      <c r="M147" s="4">
        <v>8.9473000000000003</v>
      </c>
    </row>
    <row r="148" spans="1:13">
      <c r="A148" s="9">
        <v>146</v>
      </c>
      <c r="B148" s="5" t="s">
        <v>151</v>
      </c>
      <c r="C148" s="3">
        <f t="shared" si="13"/>
        <v>13</v>
      </c>
      <c r="D148" s="3">
        <v>14</v>
      </c>
      <c r="E148" s="3">
        <f t="shared" si="11"/>
        <v>1</v>
      </c>
      <c r="F148" s="4">
        <v>3.9443000000000001</v>
      </c>
      <c r="G148" s="4">
        <v>46.472900000000003</v>
      </c>
      <c r="H148" s="4">
        <v>2.2395</v>
      </c>
      <c r="I148" s="4">
        <v>1.077</v>
      </c>
      <c r="J148" s="4">
        <v>0.34789999999999999</v>
      </c>
      <c r="K148" s="4">
        <v>0.16880000000000001</v>
      </c>
      <c r="L148" s="4">
        <v>25.0642</v>
      </c>
      <c r="M148" s="4">
        <v>9.6468000000000007</v>
      </c>
    </row>
    <row r="149" spans="1:13">
      <c r="A149" s="9">
        <v>147</v>
      </c>
      <c r="B149" s="5" t="s">
        <v>152</v>
      </c>
      <c r="C149" s="3">
        <f t="shared" si="13"/>
        <v>14</v>
      </c>
      <c r="D149" s="3">
        <v>15</v>
      </c>
      <c r="E149" s="3">
        <f t="shared" si="11"/>
        <v>1</v>
      </c>
      <c r="F149" s="4">
        <v>3.7928999999999999</v>
      </c>
      <c r="G149" s="4">
        <v>47.051000000000002</v>
      </c>
      <c r="H149" s="4">
        <v>2.2172000000000001</v>
      </c>
      <c r="I149" s="4">
        <v>2.1034999999999999</v>
      </c>
      <c r="J149" s="4">
        <v>0.30830000000000002</v>
      </c>
      <c r="K149" s="4">
        <v>7.8799999999999995E-2</v>
      </c>
      <c r="L149" s="4">
        <v>23.8139</v>
      </c>
      <c r="M149" s="4">
        <v>9.1514000000000006</v>
      </c>
    </row>
    <row r="150" spans="1:13">
      <c r="A150" s="9">
        <v>148</v>
      </c>
      <c r="B150" s="5" t="s">
        <v>153</v>
      </c>
      <c r="C150" s="3">
        <f t="shared" si="13"/>
        <v>15</v>
      </c>
      <c r="D150" s="3">
        <v>16</v>
      </c>
      <c r="E150" s="3">
        <f t="shared" si="11"/>
        <v>1</v>
      </c>
      <c r="F150" s="4">
        <v>3.6697000000000002</v>
      </c>
      <c r="G150" s="4">
        <v>45.091900000000003</v>
      </c>
      <c r="H150" s="4">
        <v>2.0447000000000002</v>
      </c>
      <c r="I150" s="4">
        <v>1.3532999999999999</v>
      </c>
      <c r="J150" s="4">
        <v>0.34420000000000001</v>
      </c>
      <c r="K150" s="4">
        <v>0.7147</v>
      </c>
      <c r="L150" s="4">
        <v>24.972899999999999</v>
      </c>
      <c r="M150" s="4">
        <v>10.093299999999999</v>
      </c>
    </row>
    <row r="151" spans="1:13">
      <c r="A151" s="9">
        <v>149</v>
      </c>
      <c r="B151" s="5" t="s">
        <v>154</v>
      </c>
      <c r="C151" s="3">
        <f t="shared" si="13"/>
        <v>16</v>
      </c>
      <c r="D151" s="3">
        <v>17</v>
      </c>
      <c r="E151" s="3">
        <f t="shared" si="11"/>
        <v>1</v>
      </c>
      <c r="F151" s="4">
        <v>3.7324000000000002</v>
      </c>
      <c r="G151" s="4">
        <v>47.860300000000002</v>
      </c>
      <c r="H151" s="4">
        <v>2.2202000000000002</v>
      </c>
      <c r="I151" s="4">
        <v>0.74870000000000003</v>
      </c>
      <c r="J151" s="4">
        <v>0.33710000000000001</v>
      </c>
      <c r="K151" s="4">
        <v>0.11020000000000001</v>
      </c>
      <c r="L151" s="4">
        <v>23.905999999999999</v>
      </c>
      <c r="M151" s="4">
        <v>9.9069000000000003</v>
      </c>
    </row>
    <row r="152" spans="1:13">
      <c r="A152" s="9">
        <v>150</v>
      </c>
      <c r="B152" s="5" t="s">
        <v>155</v>
      </c>
      <c r="C152" s="3">
        <f t="shared" si="13"/>
        <v>17</v>
      </c>
      <c r="D152" s="3">
        <v>18</v>
      </c>
      <c r="E152" s="3">
        <f t="shared" si="11"/>
        <v>1</v>
      </c>
      <c r="F152" s="4">
        <v>3.7829999999999999</v>
      </c>
      <c r="G152" s="4">
        <v>45.4923</v>
      </c>
      <c r="H152" s="4">
        <v>2.4236</v>
      </c>
      <c r="I152" s="4">
        <v>1.8125</v>
      </c>
      <c r="J152" s="4">
        <v>0.34970000000000001</v>
      </c>
      <c r="K152" s="4">
        <v>0.58109999999999995</v>
      </c>
      <c r="L152" s="4">
        <v>23.328600000000002</v>
      </c>
      <c r="M152" s="4">
        <v>11.3</v>
      </c>
    </row>
    <row r="153" spans="1:13">
      <c r="A153" s="9">
        <v>151</v>
      </c>
      <c r="B153" s="5" t="s">
        <v>156</v>
      </c>
      <c r="C153" s="3">
        <f t="shared" si="13"/>
        <v>18</v>
      </c>
      <c r="D153" s="3">
        <v>19</v>
      </c>
      <c r="E153" s="3">
        <f t="shared" si="11"/>
        <v>1</v>
      </c>
      <c r="F153" s="4">
        <v>3.6332</v>
      </c>
      <c r="G153" s="4">
        <v>46.1877</v>
      </c>
      <c r="H153" s="4">
        <v>2.4474999999999998</v>
      </c>
      <c r="I153" s="4">
        <v>1.5864</v>
      </c>
      <c r="J153" s="4">
        <v>0.36159999999999998</v>
      </c>
      <c r="K153" s="4">
        <v>0.10440000000000001</v>
      </c>
      <c r="L153" s="4">
        <v>23.522300000000001</v>
      </c>
      <c r="M153" s="4">
        <v>10.851599999999999</v>
      </c>
    </row>
    <row r="154" spans="1:13">
      <c r="A154" s="9">
        <v>152</v>
      </c>
      <c r="B154" s="5" t="s">
        <v>157</v>
      </c>
      <c r="C154" s="3">
        <f t="shared" si="13"/>
        <v>19</v>
      </c>
      <c r="D154" s="3">
        <v>20</v>
      </c>
      <c r="E154" s="3">
        <f t="shared" si="11"/>
        <v>1</v>
      </c>
      <c r="F154" s="4">
        <v>3.5470000000000002</v>
      </c>
      <c r="G154" s="4">
        <v>46.818600000000004</v>
      </c>
      <c r="H154" s="4">
        <v>2.149</v>
      </c>
      <c r="I154" s="4">
        <v>0.46829999999999999</v>
      </c>
      <c r="J154" s="4">
        <v>0.34770000000000001</v>
      </c>
      <c r="K154" s="4">
        <v>0.10589999999999999</v>
      </c>
      <c r="L154" s="4">
        <v>25.218800000000002</v>
      </c>
      <c r="M154" s="4">
        <v>9.8975000000000009</v>
      </c>
    </row>
    <row r="155" spans="1:13">
      <c r="A155" s="9">
        <v>153</v>
      </c>
      <c r="B155" s="5" t="s">
        <v>158</v>
      </c>
      <c r="C155" s="3">
        <f t="shared" si="13"/>
        <v>20</v>
      </c>
      <c r="D155" s="3">
        <v>21</v>
      </c>
      <c r="E155" s="3">
        <f t="shared" si="11"/>
        <v>1</v>
      </c>
      <c r="F155" s="4">
        <v>3.6135000000000002</v>
      </c>
      <c r="G155" s="4">
        <v>47.654200000000003</v>
      </c>
      <c r="H155" s="4">
        <v>2.052</v>
      </c>
      <c r="I155" s="4">
        <v>0.45810000000000001</v>
      </c>
      <c r="J155" s="4">
        <v>0.31609999999999999</v>
      </c>
      <c r="K155" s="4">
        <v>8.2199999999999995E-2</v>
      </c>
      <c r="L155" s="4">
        <v>25.495899999999999</v>
      </c>
      <c r="M155" s="4">
        <v>9.3183000000000007</v>
      </c>
    </row>
    <row r="156" spans="1:13">
      <c r="A156" s="9">
        <v>154</v>
      </c>
      <c r="B156" s="5" t="s">
        <v>159</v>
      </c>
      <c r="C156" s="3">
        <f t="shared" si="13"/>
        <v>21</v>
      </c>
      <c r="D156" s="3">
        <v>22</v>
      </c>
      <c r="E156" s="3">
        <f t="shared" si="11"/>
        <v>1</v>
      </c>
      <c r="F156" s="4">
        <v>3.7303999999999999</v>
      </c>
      <c r="G156" s="4">
        <v>47.673999999999999</v>
      </c>
      <c r="H156" s="4">
        <v>2.1131000000000002</v>
      </c>
      <c r="I156" s="4">
        <v>0.4461</v>
      </c>
      <c r="J156" s="4">
        <v>0.34470000000000001</v>
      </c>
      <c r="K156" s="4">
        <v>8.2699999999999996E-2</v>
      </c>
      <c r="L156" s="4">
        <v>24.433199999999999</v>
      </c>
      <c r="M156" s="4">
        <v>9.6271000000000004</v>
      </c>
    </row>
    <row r="157" spans="1:13">
      <c r="A157" s="9">
        <v>155</v>
      </c>
      <c r="B157" s="5" t="s">
        <v>160</v>
      </c>
      <c r="C157" s="3">
        <f t="shared" si="13"/>
        <v>22</v>
      </c>
      <c r="D157" s="3">
        <v>23</v>
      </c>
      <c r="E157" s="3">
        <f t="shared" si="11"/>
        <v>1</v>
      </c>
      <c r="F157" s="4">
        <v>4.3014000000000001</v>
      </c>
      <c r="G157" s="4">
        <v>45.561500000000002</v>
      </c>
      <c r="H157" s="4">
        <v>2.6303000000000001</v>
      </c>
      <c r="I157" s="4">
        <v>3.8605999999999998</v>
      </c>
      <c r="J157" s="4">
        <v>0.36990000000000001</v>
      </c>
      <c r="K157" s="4">
        <v>6.5699999999999995E-2</v>
      </c>
      <c r="L157" s="4">
        <v>22.9209</v>
      </c>
      <c r="M157" s="4">
        <v>9.0577000000000005</v>
      </c>
    </row>
    <row r="158" spans="1:13">
      <c r="A158" s="9">
        <v>156</v>
      </c>
      <c r="B158" s="5" t="s">
        <v>161</v>
      </c>
      <c r="C158" s="3">
        <f t="shared" si="13"/>
        <v>23</v>
      </c>
      <c r="D158" s="3">
        <v>24</v>
      </c>
      <c r="E158" s="3">
        <f t="shared" si="11"/>
        <v>1</v>
      </c>
      <c r="F158" s="4">
        <v>4.5776000000000003</v>
      </c>
      <c r="G158" s="4">
        <v>51.585999999999999</v>
      </c>
      <c r="H158" s="4">
        <v>3.0954999999999999</v>
      </c>
      <c r="I158" s="4">
        <v>1.8409</v>
      </c>
      <c r="J158" s="4">
        <v>0.47849999999999998</v>
      </c>
      <c r="K158" s="4">
        <v>5.3900000000000003E-2</v>
      </c>
      <c r="L158" s="4">
        <v>20.049499999999998</v>
      </c>
      <c r="M158" s="4">
        <v>9.2164000000000001</v>
      </c>
    </row>
    <row r="159" spans="1:13">
      <c r="A159" s="9">
        <v>157</v>
      </c>
      <c r="B159" s="5" t="s">
        <v>162</v>
      </c>
      <c r="C159" s="3">
        <f t="shared" si="13"/>
        <v>24</v>
      </c>
      <c r="D159" s="3">
        <v>25</v>
      </c>
      <c r="E159" s="3">
        <f t="shared" si="11"/>
        <v>1</v>
      </c>
      <c r="F159" s="4">
        <v>2.7715999999999998</v>
      </c>
      <c r="G159" s="4">
        <v>37.772399999999998</v>
      </c>
      <c r="H159" s="4">
        <v>2.6966999999999999</v>
      </c>
      <c r="I159" s="4">
        <v>3.9496000000000002</v>
      </c>
      <c r="J159" s="4">
        <v>0.27560000000000001</v>
      </c>
      <c r="K159" s="4">
        <v>0.17380000000000001</v>
      </c>
      <c r="L159" s="4">
        <v>19.707000000000001</v>
      </c>
      <c r="M159" s="4">
        <v>17.613700000000001</v>
      </c>
    </row>
    <row r="160" spans="1:13">
      <c r="A160" s="9">
        <v>158</v>
      </c>
      <c r="B160" s="5" t="s">
        <v>163</v>
      </c>
      <c r="C160" s="3">
        <v>0</v>
      </c>
      <c r="D160" s="3">
        <v>1</v>
      </c>
      <c r="E160" s="3">
        <f t="shared" si="11"/>
        <v>1</v>
      </c>
      <c r="F160" s="4">
        <v>4.2508999999999997</v>
      </c>
      <c r="G160" s="4">
        <v>49.526800000000001</v>
      </c>
      <c r="H160" s="4">
        <v>3.0188000000000001</v>
      </c>
      <c r="I160" s="4">
        <v>6.2398999999999996</v>
      </c>
      <c r="J160" s="4">
        <v>0.8468</v>
      </c>
      <c r="K160" s="4">
        <v>5.1900000000000002E-2</v>
      </c>
      <c r="L160" s="4">
        <v>15.2644</v>
      </c>
      <c r="M160" s="4">
        <v>7.7835999999999999</v>
      </c>
    </row>
    <row r="161" spans="1:13">
      <c r="A161" s="9">
        <v>159</v>
      </c>
      <c r="B161" s="5" t="s">
        <v>164</v>
      </c>
      <c r="C161" s="3">
        <f>D160</f>
        <v>1</v>
      </c>
      <c r="D161" s="3">
        <v>2</v>
      </c>
      <c r="E161" s="3">
        <f t="shared" si="11"/>
        <v>1</v>
      </c>
      <c r="F161" s="4">
        <v>5.5589000000000004</v>
      </c>
      <c r="G161" s="4">
        <v>59.998399999999997</v>
      </c>
      <c r="H161" s="4">
        <v>0.99850000000000005</v>
      </c>
      <c r="I161" s="4">
        <v>0.17449999999999999</v>
      </c>
      <c r="J161" s="4">
        <v>0.83919999999999995</v>
      </c>
      <c r="K161" s="4">
        <v>6.0900000000000003E-2</v>
      </c>
      <c r="L161" s="4">
        <v>18.210899999999999</v>
      </c>
      <c r="M161" s="4">
        <v>6.641</v>
      </c>
    </row>
    <row r="162" spans="1:13">
      <c r="A162" s="9">
        <v>160</v>
      </c>
      <c r="B162" s="5" t="s">
        <v>165</v>
      </c>
      <c r="C162" s="3">
        <f>D161</f>
        <v>2</v>
      </c>
      <c r="D162" s="3">
        <v>3</v>
      </c>
      <c r="E162" s="3">
        <f t="shared" si="11"/>
        <v>1</v>
      </c>
      <c r="F162" s="4">
        <v>3.7696000000000001</v>
      </c>
      <c r="G162" s="4">
        <v>52.798900000000003</v>
      </c>
      <c r="H162" s="4">
        <v>1.3867</v>
      </c>
      <c r="I162" s="4">
        <v>0.1547</v>
      </c>
      <c r="J162" s="4">
        <v>1.0081</v>
      </c>
      <c r="K162" s="4">
        <v>0.10290000000000001</v>
      </c>
      <c r="L162" s="4">
        <v>23.124500000000001</v>
      </c>
      <c r="M162" s="4">
        <v>7.6429999999999998</v>
      </c>
    </row>
    <row r="163" spans="1:13">
      <c r="A163" s="9">
        <v>161</v>
      </c>
      <c r="B163" s="5" t="s">
        <v>166</v>
      </c>
      <c r="C163" s="3">
        <f t="shared" ref="C163:C189" si="14">D162</f>
        <v>3</v>
      </c>
      <c r="D163" s="3">
        <v>4</v>
      </c>
      <c r="E163" s="3">
        <f t="shared" si="11"/>
        <v>1</v>
      </c>
      <c r="F163" s="4">
        <v>3.1459000000000001</v>
      </c>
      <c r="G163" s="4">
        <v>49.2669</v>
      </c>
      <c r="H163" s="4">
        <v>2.1930999999999998</v>
      </c>
      <c r="I163" s="4">
        <v>0.18640000000000001</v>
      </c>
      <c r="J163" s="4">
        <v>0.84899999999999998</v>
      </c>
      <c r="K163" s="4">
        <v>9.1999999999999998E-2</v>
      </c>
      <c r="L163" s="4">
        <v>23.058199999999999</v>
      </c>
      <c r="M163" s="4">
        <v>7.9108000000000001</v>
      </c>
    </row>
    <row r="164" spans="1:13">
      <c r="A164" s="9">
        <v>162</v>
      </c>
      <c r="B164" s="5" t="s">
        <v>167</v>
      </c>
      <c r="C164" s="3">
        <f t="shared" si="14"/>
        <v>4</v>
      </c>
      <c r="D164" s="3">
        <v>5</v>
      </c>
      <c r="E164" s="3">
        <f t="shared" si="11"/>
        <v>1</v>
      </c>
      <c r="F164" s="4">
        <v>3.4799000000000002</v>
      </c>
      <c r="G164" s="4">
        <v>50.447499999999998</v>
      </c>
      <c r="H164" s="4">
        <v>2.4439000000000002</v>
      </c>
      <c r="I164" s="4">
        <v>0.50209999999999999</v>
      </c>
      <c r="J164" s="4">
        <v>0.62970000000000004</v>
      </c>
      <c r="K164" s="4">
        <v>6.5500000000000003E-2</v>
      </c>
      <c r="L164" s="4">
        <v>22.9678</v>
      </c>
      <c r="M164" s="4">
        <v>8.1126000000000005</v>
      </c>
    </row>
    <row r="165" spans="1:13">
      <c r="A165" s="9">
        <v>163</v>
      </c>
      <c r="B165" s="5" t="s">
        <v>168</v>
      </c>
      <c r="C165" s="3">
        <f t="shared" si="14"/>
        <v>5</v>
      </c>
      <c r="D165" s="3">
        <v>6</v>
      </c>
      <c r="E165" s="3">
        <f t="shared" si="11"/>
        <v>1</v>
      </c>
      <c r="F165" s="4">
        <v>3.5895000000000001</v>
      </c>
      <c r="G165" s="4">
        <v>54.037399999999998</v>
      </c>
      <c r="H165" s="4">
        <v>2.4260999999999999</v>
      </c>
      <c r="I165" s="4">
        <v>0.75629999999999997</v>
      </c>
      <c r="J165" s="4">
        <v>0.69340000000000002</v>
      </c>
      <c r="K165" s="4">
        <v>0.40360000000000001</v>
      </c>
      <c r="L165" s="4">
        <v>18.083400000000001</v>
      </c>
      <c r="M165" s="4">
        <v>9.8010000000000002</v>
      </c>
    </row>
    <row r="166" spans="1:13">
      <c r="A166" s="9">
        <v>164</v>
      </c>
      <c r="B166" s="5" t="s">
        <v>169</v>
      </c>
      <c r="C166" s="3">
        <f t="shared" si="14"/>
        <v>6</v>
      </c>
      <c r="D166" s="3">
        <v>7</v>
      </c>
      <c r="E166" s="3">
        <f t="shared" si="11"/>
        <v>1</v>
      </c>
      <c r="F166" s="4">
        <v>2.0851999999999999</v>
      </c>
      <c r="G166" s="4">
        <v>30.863900000000001</v>
      </c>
      <c r="H166" s="4">
        <v>4.8619000000000003</v>
      </c>
      <c r="I166" s="4">
        <v>12.3529</v>
      </c>
      <c r="J166" s="4">
        <v>0.52470000000000006</v>
      </c>
      <c r="K166" s="4">
        <v>0.15809999999999999</v>
      </c>
      <c r="L166" s="4">
        <v>11.895</v>
      </c>
      <c r="M166" s="4">
        <v>11.6143</v>
      </c>
    </row>
    <row r="167" spans="1:13">
      <c r="A167" s="9">
        <v>165</v>
      </c>
      <c r="B167" s="5" t="s">
        <v>170</v>
      </c>
      <c r="C167" s="3">
        <f t="shared" si="14"/>
        <v>7</v>
      </c>
      <c r="D167" s="3">
        <v>8</v>
      </c>
      <c r="E167" s="3">
        <f t="shared" si="11"/>
        <v>1</v>
      </c>
      <c r="F167" s="4">
        <v>1.9676</v>
      </c>
      <c r="G167" s="4">
        <v>29.4819</v>
      </c>
      <c r="H167" s="4">
        <v>5.4066999999999998</v>
      </c>
      <c r="I167" s="4">
        <v>13.7189</v>
      </c>
      <c r="J167" s="4">
        <v>0.56599999999999995</v>
      </c>
      <c r="K167" s="4">
        <v>0.16089999999999999</v>
      </c>
      <c r="L167" s="4">
        <v>11.587899999999999</v>
      </c>
      <c r="M167" s="4">
        <v>11.282299999999999</v>
      </c>
    </row>
    <row r="168" spans="1:13">
      <c r="A168" s="9">
        <v>166</v>
      </c>
      <c r="B168" s="5" t="s">
        <v>171</v>
      </c>
      <c r="C168" s="3">
        <f t="shared" si="14"/>
        <v>8</v>
      </c>
      <c r="D168" s="3">
        <v>9</v>
      </c>
      <c r="E168" s="3">
        <f t="shared" si="11"/>
        <v>1</v>
      </c>
      <c r="F168" s="4">
        <v>3.7155</v>
      </c>
      <c r="G168" s="4">
        <v>51.0623</v>
      </c>
      <c r="H168" s="4">
        <v>2.6347</v>
      </c>
      <c r="I168" s="4">
        <v>0.76919999999999999</v>
      </c>
      <c r="J168" s="4">
        <v>0.84509999999999996</v>
      </c>
      <c r="K168" s="4">
        <v>8.6900000000000005E-2</v>
      </c>
      <c r="L168" s="4">
        <v>18.6965</v>
      </c>
      <c r="M168" s="4">
        <v>10.243</v>
      </c>
    </row>
    <row r="169" spans="1:13">
      <c r="A169" s="9">
        <v>167</v>
      </c>
      <c r="B169" s="5" t="s">
        <v>172</v>
      </c>
      <c r="C169" s="3">
        <f t="shared" si="14"/>
        <v>9</v>
      </c>
      <c r="D169" s="3">
        <v>10</v>
      </c>
      <c r="E169" s="3">
        <f t="shared" si="11"/>
        <v>1</v>
      </c>
      <c r="F169" s="4">
        <v>4.1571999999999996</v>
      </c>
      <c r="G169" s="4">
        <v>54.181399999999996</v>
      </c>
      <c r="H169" s="4">
        <v>2.3982999999999999</v>
      </c>
      <c r="I169" s="4">
        <v>1.3573999999999999</v>
      </c>
      <c r="J169" s="4">
        <v>0.7954</v>
      </c>
      <c r="K169" s="4">
        <v>5.8700000000000002E-2</v>
      </c>
      <c r="L169" s="4">
        <v>17.3324</v>
      </c>
      <c r="M169" s="4">
        <v>9.0975999999999999</v>
      </c>
    </row>
    <row r="170" spans="1:13">
      <c r="A170" s="9">
        <v>168</v>
      </c>
      <c r="B170" s="5" t="s">
        <v>173</v>
      </c>
      <c r="C170" s="3">
        <f t="shared" si="14"/>
        <v>10</v>
      </c>
      <c r="D170" s="3">
        <v>11</v>
      </c>
      <c r="E170" s="3">
        <f t="shared" si="11"/>
        <v>1</v>
      </c>
      <c r="F170" s="4">
        <v>4.1224999999999996</v>
      </c>
      <c r="G170" s="4">
        <v>53.380600000000001</v>
      </c>
      <c r="H170" s="4">
        <v>2.6715</v>
      </c>
      <c r="I170" s="4">
        <v>1.0172000000000001</v>
      </c>
      <c r="J170" s="4">
        <v>0.79159999999999997</v>
      </c>
      <c r="K170" s="4">
        <v>6.5500000000000003E-2</v>
      </c>
      <c r="L170" s="4">
        <v>17.816299999999998</v>
      </c>
      <c r="M170" s="4">
        <v>9.8817000000000004</v>
      </c>
    </row>
    <row r="171" spans="1:13">
      <c r="A171" s="9">
        <v>169</v>
      </c>
      <c r="B171" s="5" t="s">
        <v>174</v>
      </c>
      <c r="C171" s="3">
        <f t="shared" si="14"/>
        <v>11</v>
      </c>
      <c r="D171" s="3">
        <v>12</v>
      </c>
      <c r="E171" s="3">
        <f t="shared" si="11"/>
        <v>1</v>
      </c>
      <c r="F171" s="4">
        <v>2.7873000000000001</v>
      </c>
      <c r="G171" s="4">
        <v>38.325899999999997</v>
      </c>
      <c r="H171" s="4">
        <v>3.25</v>
      </c>
      <c r="I171" s="4">
        <v>8.8862000000000005</v>
      </c>
      <c r="J171" s="4">
        <v>0.6784</v>
      </c>
      <c r="K171" s="4">
        <v>7.3800000000000004E-2</v>
      </c>
      <c r="L171" s="4">
        <v>16.912500000000001</v>
      </c>
      <c r="M171" s="4">
        <v>10.8642</v>
      </c>
    </row>
    <row r="172" spans="1:13">
      <c r="A172" s="9">
        <v>170</v>
      </c>
      <c r="B172" s="5" t="s">
        <v>175</v>
      </c>
      <c r="C172" s="3">
        <f t="shared" si="14"/>
        <v>12</v>
      </c>
      <c r="D172" s="3">
        <v>13</v>
      </c>
      <c r="E172" s="3">
        <f t="shared" si="11"/>
        <v>1</v>
      </c>
      <c r="F172" s="4">
        <v>3.7709999999999999</v>
      </c>
      <c r="G172" s="4">
        <v>52.630800000000001</v>
      </c>
      <c r="H172" s="4">
        <v>2.6476000000000002</v>
      </c>
      <c r="I172" s="4">
        <v>0.24329999999999999</v>
      </c>
      <c r="J172" s="4">
        <v>0.80210000000000004</v>
      </c>
      <c r="K172" s="4">
        <v>8.1000000000000003E-2</v>
      </c>
      <c r="L172" s="4">
        <v>18.1218</v>
      </c>
      <c r="M172" s="4">
        <v>9.7367000000000008</v>
      </c>
    </row>
    <row r="173" spans="1:13">
      <c r="A173" s="9">
        <v>171</v>
      </c>
      <c r="B173" s="5" t="s">
        <v>176</v>
      </c>
      <c r="C173" s="3">
        <f t="shared" si="14"/>
        <v>13</v>
      </c>
      <c r="D173" s="3">
        <v>14</v>
      </c>
      <c r="E173" s="3">
        <f t="shared" si="11"/>
        <v>1</v>
      </c>
      <c r="F173" s="4">
        <v>4.2114000000000003</v>
      </c>
      <c r="G173" s="4">
        <v>51.428699999999999</v>
      </c>
      <c r="H173" s="4">
        <v>2.9287000000000001</v>
      </c>
      <c r="I173" s="4">
        <v>1.8504</v>
      </c>
      <c r="J173" s="4">
        <v>0.95279999999999998</v>
      </c>
      <c r="K173" s="4">
        <v>0.10580000000000001</v>
      </c>
      <c r="L173" s="4">
        <v>18.222899999999999</v>
      </c>
      <c r="M173" s="4">
        <v>9.3657000000000004</v>
      </c>
    </row>
    <row r="174" spans="1:13">
      <c r="A174" s="9">
        <v>172</v>
      </c>
      <c r="B174" s="5" t="s">
        <v>177</v>
      </c>
      <c r="C174" s="3">
        <f t="shared" si="14"/>
        <v>14</v>
      </c>
      <c r="D174" s="3">
        <v>15</v>
      </c>
      <c r="E174" s="3">
        <f t="shared" si="11"/>
        <v>1</v>
      </c>
      <c r="F174" s="4">
        <v>3.1423999999999999</v>
      </c>
      <c r="G174" s="4">
        <v>44.0017</v>
      </c>
      <c r="H174" s="4">
        <v>3.68</v>
      </c>
      <c r="I174" s="4">
        <v>7.6252000000000004</v>
      </c>
      <c r="J174" s="4">
        <v>0.77070000000000005</v>
      </c>
      <c r="K174" s="4">
        <v>0.41220000000000001</v>
      </c>
      <c r="L174" s="4">
        <v>15.312200000000001</v>
      </c>
      <c r="M174" s="4">
        <v>10.0982</v>
      </c>
    </row>
    <row r="175" spans="1:13">
      <c r="A175" s="9">
        <v>173</v>
      </c>
      <c r="B175" s="5" t="s">
        <v>178</v>
      </c>
      <c r="C175" s="3">
        <f t="shared" si="14"/>
        <v>15</v>
      </c>
      <c r="D175" s="3">
        <v>16</v>
      </c>
      <c r="E175" s="3">
        <f t="shared" si="11"/>
        <v>1</v>
      </c>
      <c r="F175" s="4">
        <v>3.1025</v>
      </c>
      <c r="G175" s="4">
        <v>51.318600000000004</v>
      </c>
      <c r="H175" s="4">
        <v>3.2094</v>
      </c>
      <c r="I175" s="4">
        <v>5.1525999999999996</v>
      </c>
      <c r="J175" s="4">
        <v>0.8911</v>
      </c>
      <c r="K175" s="4">
        <v>0.50800000000000001</v>
      </c>
      <c r="L175" s="4">
        <v>14.2944</v>
      </c>
      <c r="M175" s="4">
        <v>10.1274</v>
      </c>
    </row>
    <row r="176" spans="1:13">
      <c r="A176" s="9">
        <v>174</v>
      </c>
      <c r="B176" s="5" t="s">
        <v>179</v>
      </c>
      <c r="C176" s="3">
        <f t="shared" si="14"/>
        <v>16</v>
      </c>
      <c r="D176" s="3">
        <v>17</v>
      </c>
      <c r="E176" s="3">
        <f t="shared" si="11"/>
        <v>1</v>
      </c>
      <c r="F176" s="4">
        <v>2.9188999999999998</v>
      </c>
      <c r="G176" s="4">
        <v>50.776600000000002</v>
      </c>
      <c r="H176" s="4">
        <v>3.4197000000000002</v>
      </c>
      <c r="I176" s="4">
        <v>6.5968999999999998</v>
      </c>
      <c r="J176" s="4">
        <v>0.87239999999999995</v>
      </c>
      <c r="K176" s="4">
        <v>0.4113</v>
      </c>
      <c r="L176" s="4">
        <v>12.442600000000001</v>
      </c>
      <c r="M176" s="4">
        <v>10.5228</v>
      </c>
    </row>
    <row r="177" spans="1:13">
      <c r="A177" s="9">
        <v>175</v>
      </c>
      <c r="B177" s="5" t="s">
        <v>180</v>
      </c>
      <c r="C177" s="3">
        <f t="shared" si="14"/>
        <v>17</v>
      </c>
      <c r="D177" s="3">
        <v>18</v>
      </c>
      <c r="E177" s="3">
        <f t="shared" si="11"/>
        <v>1</v>
      </c>
      <c r="F177" s="4">
        <v>4.4447999999999999</v>
      </c>
      <c r="G177" s="4">
        <v>50.094200000000001</v>
      </c>
      <c r="H177" s="4">
        <v>3.0200999999999998</v>
      </c>
      <c r="I177" s="4">
        <v>0.24709999999999999</v>
      </c>
      <c r="J177" s="4">
        <v>0.97160000000000002</v>
      </c>
      <c r="K177" s="4">
        <v>5.6899999999999999E-2</v>
      </c>
      <c r="L177" s="4">
        <v>20.454000000000001</v>
      </c>
      <c r="M177" s="4">
        <v>10.523899999999999</v>
      </c>
    </row>
    <row r="178" spans="1:13">
      <c r="A178" s="9">
        <v>176</v>
      </c>
      <c r="B178" s="5" t="s">
        <v>181</v>
      </c>
      <c r="C178" s="3">
        <f t="shared" si="14"/>
        <v>18</v>
      </c>
      <c r="D178" s="3">
        <v>19</v>
      </c>
      <c r="E178" s="3">
        <f t="shared" si="11"/>
        <v>1</v>
      </c>
      <c r="F178" s="4">
        <v>3.6978</v>
      </c>
      <c r="G178" s="4">
        <v>46.445700000000002</v>
      </c>
      <c r="H178" s="4">
        <v>3.1543000000000001</v>
      </c>
      <c r="I178" s="4">
        <v>0.27789999999999998</v>
      </c>
      <c r="J178" s="4">
        <v>0.97319999999999995</v>
      </c>
      <c r="K178" s="4">
        <v>5.21E-2</v>
      </c>
      <c r="L178" s="4">
        <v>21.405999999999999</v>
      </c>
      <c r="M178" s="4">
        <v>11.2987</v>
      </c>
    </row>
    <row r="179" spans="1:13">
      <c r="A179" s="9">
        <v>177</v>
      </c>
      <c r="B179" s="5" t="s">
        <v>182</v>
      </c>
      <c r="C179" s="3">
        <f t="shared" si="14"/>
        <v>19</v>
      </c>
      <c r="D179" s="3">
        <v>20</v>
      </c>
      <c r="E179" s="3">
        <f t="shared" si="11"/>
        <v>1</v>
      </c>
      <c r="F179" s="4">
        <v>3.9741</v>
      </c>
      <c r="G179" s="4">
        <v>49.4634</v>
      </c>
      <c r="H179" s="4">
        <v>2.9565000000000001</v>
      </c>
      <c r="I179" s="4">
        <v>0.25519999999999998</v>
      </c>
      <c r="J179" s="4">
        <v>0.97840000000000005</v>
      </c>
      <c r="K179" s="4">
        <v>4.6100000000000002E-2</v>
      </c>
      <c r="L179" s="4">
        <v>20.327000000000002</v>
      </c>
      <c r="M179" s="4">
        <v>11.007199999999999</v>
      </c>
    </row>
    <row r="180" spans="1:13">
      <c r="A180" s="9">
        <v>178</v>
      </c>
      <c r="B180" s="5" t="s">
        <v>183</v>
      </c>
      <c r="C180" s="3">
        <f t="shared" si="14"/>
        <v>20</v>
      </c>
      <c r="D180" s="3">
        <v>21</v>
      </c>
      <c r="E180" s="3">
        <f t="shared" si="11"/>
        <v>1</v>
      </c>
      <c r="F180" s="4">
        <v>2.3140999999999998</v>
      </c>
      <c r="G180" s="4">
        <v>36.946899999999999</v>
      </c>
      <c r="H180" s="4">
        <v>4.6402000000000001</v>
      </c>
      <c r="I180" s="4">
        <v>11.316000000000001</v>
      </c>
      <c r="J180" s="4">
        <v>0.55569999999999997</v>
      </c>
      <c r="K180" s="4">
        <v>0.11700000000000001</v>
      </c>
      <c r="L180" s="4">
        <v>13.1326</v>
      </c>
      <c r="M180" s="4">
        <v>12.056699999999999</v>
      </c>
    </row>
    <row r="181" spans="1:13">
      <c r="A181" s="9">
        <v>179</v>
      </c>
      <c r="B181" s="5" t="s">
        <v>184</v>
      </c>
      <c r="C181" s="3">
        <f t="shared" si="14"/>
        <v>21</v>
      </c>
      <c r="D181" s="3">
        <v>22</v>
      </c>
      <c r="E181" s="3">
        <f t="shared" si="11"/>
        <v>1</v>
      </c>
      <c r="F181" s="4">
        <v>2.9798</v>
      </c>
      <c r="G181" s="4">
        <v>43.9223</v>
      </c>
      <c r="H181" s="4">
        <v>2.9716999999999998</v>
      </c>
      <c r="I181" s="4">
        <v>3.7250000000000001</v>
      </c>
      <c r="J181" s="4">
        <v>0.80379999999999996</v>
      </c>
      <c r="K181" s="4">
        <v>6.0600000000000001E-2</v>
      </c>
      <c r="L181" s="4">
        <v>19.362500000000001</v>
      </c>
      <c r="M181" s="4">
        <v>11.3643</v>
      </c>
    </row>
    <row r="182" spans="1:13">
      <c r="A182" s="9">
        <v>180</v>
      </c>
      <c r="B182" s="5" t="s">
        <v>185</v>
      </c>
      <c r="C182" s="3">
        <f t="shared" si="14"/>
        <v>22</v>
      </c>
      <c r="D182" s="3">
        <v>23</v>
      </c>
      <c r="E182" s="3">
        <f t="shared" si="11"/>
        <v>1</v>
      </c>
      <c r="F182" s="4">
        <v>3.6640000000000001</v>
      </c>
      <c r="G182" s="4">
        <v>47.460299999999997</v>
      </c>
      <c r="H182" s="4">
        <v>2.9176000000000002</v>
      </c>
      <c r="I182" s="4">
        <v>1.4371</v>
      </c>
      <c r="J182" s="4">
        <v>0.71640000000000004</v>
      </c>
      <c r="K182" s="4">
        <v>4.3999999999999997E-2</v>
      </c>
      <c r="L182" s="4">
        <v>20.1937</v>
      </c>
      <c r="M182" s="4">
        <v>11.3363</v>
      </c>
    </row>
    <row r="183" spans="1:13">
      <c r="A183" s="9">
        <v>181</v>
      </c>
      <c r="B183" s="5" t="s">
        <v>186</v>
      </c>
      <c r="C183" s="3">
        <f t="shared" si="14"/>
        <v>23</v>
      </c>
      <c r="D183" s="3">
        <v>24</v>
      </c>
      <c r="E183" s="3">
        <f t="shared" si="11"/>
        <v>1</v>
      </c>
      <c r="F183" s="4">
        <v>3.8797000000000001</v>
      </c>
      <c r="G183" s="4">
        <v>47.939100000000003</v>
      </c>
      <c r="H183" s="4">
        <v>2.8409</v>
      </c>
      <c r="I183" s="4">
        <v>0.48230000000000001</v>
      </c>
      <c r="J183" s="4">
        <v>0.81079999999999997</v>
      </c>
      <c r="K183" s="4">
        <v>5.1200000000000002E-2</v>
      </c>
      <c r="L183" s="4">
        <v>20.8125</v>
      </c>
      <c r="M183" s="4">
        <v>11.919700000000001</v>
      </c>
    </row>
    <row r="184" spans="1:13">
      <c r="A184" s="9">
        <v>182</v>
      </c>
      <c r="B184" s="5" t="s">
        <v>187</v>
      </c>
      <c r="C184" s="3">
        <f t="shared" si="14"/>
        <v>24</v>
      </c>
      <c r="D184" s="3">
        <v>25</v>
      </c>
      <c r="E184" s="3">
        <f t="shared" si="11"/>
        <v>1</v>
      </c>
      <c r="F184" s="4">
        <v>3.6920999999999999</v>
      </c>
      <c r="G184" s="4">
        <v>45.843699999999998</v>
      </c>
      <c r="H184" s="4">
        <v>2.9323999999999999</v>
      </c>
      <c r="I184" s="4">
        <v>0.75949999999999995</v>
      </c>
      <c r="J184" s="4">
        <v>0.67720000000000002</v>
      </c>
      <c r="K184" s="4">
        <v>0.20610000000000001</v>
      </c>
      <c r="L184" s="4">
        <v>20.293399999999998</v>
      </c>
      <c r="M184" s="4">
        <v>14.071300000000001</v>
      </c>
    </row>
    <row r="185" spans="1:13">
      <c r="A185" s="9">
        <v>183</v>
      </c>
      <c r="B185" s="5" t="s">
        <v>188</v>
      </c>
      <c r="C185" s="3">
        <f t="shared" si="14"/>
        <v>25</v>
      </c>
      <c r="D185" s="3">
        <v>26</v>
      </c>
      <c r="E185" s="3">
        <f t="shared" si="11"/>
        <v>1</v>
      </c>
      <c r="F185" s="4">
        <v>3.1793999999999998</v>
      </c>
      <c r="G185" s="4">
        <v>50.716099999999997</v>
      </c>
      <c r="H185" s="4">
        <v>1.8537999999999999</v>
      </c>
      <c r="I185" s="4">
        <v>1.1473</v>
      </c>
      <c r="J185" s="4">
        <v>0.51829999999999998</v>
      </c>
      <c r="K185" s="4">
        <v>0.59570000000000001</v>
      </c>
      <c r="L185" s="4">
        <v>20.453199999999999</v>
      </c>
      <c r="M185" s="4">
        <v>7.2587000000000002</v>
      </c>
    </row>
    <row r="186" spans="1:13">
      <c r="A186" s="9">
        <v>184</v>
      </c>
      <c r="B186" s="5" t="s">
        <v>189</v>
      </c>
      <c r="C186" s="3">
        <f t="shared" si="14"/>
        <v>26</v>
      </c>
      <c r="D186" s="3">
        <v>27</v>
      </c>
      <c r="E186" s="3">
        <f t="shared" si="11"/>
        <v>1</v>
      </c>
      <c r="F186" s="4">
        <v>1.9709000000000001</v>
      </c>
      <c r="G186" s="4">
        <v>61.355899999999998</v>
      </c>
      <c r="H186" s="4">
        <v>1.6614</v>
      </c>
      <c r="I186" s="4">
        <v>0.83589999999999998</v>
      </c>
      <c r="J186" s="4">
        <v>0.38940000000000002</v>
      </c>
      <c r="K186" s="4">
        <v>4.3700000000000003E-2</v>
      </c>
      <c r="L186" s="4">
        <v>10.442</v>
      </c>
      <c r="M186" s="4">
        <v>11.366300000000001</v>
      </c>
    </row>
    <row r="187" spans="1:13">
      <c r="A187" s="9">
        <v>185</v>
      </c>
      <c r="B187" s="5" t="s">
        <v>190</v>
      </c>
      <c r="C187" s="3">
        <f t="shared" si="14"/>
        <v>27</v>
      </c>
      <c r="D187" s="3">
        <v>28</v>
      </c>
      <c r="E187" s="3">
        <f t="shared" si="11"/>
        <v>1</v>
      </c>
      <c r="F187" s="4">
        <v>2.0592000000000001</v>
      </c>
      <c r="G187" s="4">
        <v>55.468299999999999</v>
      </c>
      <c r="H187" s="4">
        <v>1.982</v>
      </c>
      <c r="I187" s="4">
        <v>0.74880000000000002</v>
      </c>
      <c r="J187" s="4">
        <v>0.40089999999999998</v>
      </c>
      <c r="K187" s="4">
        <v>5.45E-2</v>
      </c>
      <c r="L187" s="4">
        <v>10.664400000000001</v>
      </c>
      <c r="M187" s="4">
        <v>15.217000000000001</v>
      </c>
    </row>
    <row r="188" spans="1:13">
      <c r="A188" s="9">
        <v>186</v>
      </c>
      <c r="B188" s="5" t="s">
        <v>191</v>
      </c>
      <c r="C188" s="3">
        <f t="shared" si="14"/>
        <v>28</v>
      </c>
      <c r="D188" s="3">
        <v>29</v>
      </c>
      <c r="E188" s="3">
        <f t="shared" si="11"/>
        <v>1</v>
      </c>
      <c r="F188" s="4">
        <v>2.3934000000000002</v>
      </c>
      <c r="G188" s="4">
        <v>87.135999999999996</v>
      </c>
      <c r="H188" s="4">
        <v>0.3533</v>
      </c>
      <c r="I188" s="4">
        <v>0.28349999999999997</v>
      </c>
      <c r="J188" s="4">
        <v>0.21970000000000001</v>
      </c>
      <c r="K188" s="4">
        <v>3.09E-2</v>
      </c>
      <c r="L188" s="4">
        <v>5.0446999999999997</v>
      </c>
      <c r="M188" s="4">
        <v>1.8932</v>
      </c>
    </row>
    <row r="189" spans="1:13">
      <c r="A189" s="9">
        <v>187</v>
      </c>
      <c r="B189" s="5" t="s">
        <v>192</v>
      </c>
      <c r="C189" s="3">
        <f t="shared" si="14"/>
        <v>29</v>
      </c>
      <c r="D189" s="3">
        <v>30</v>
      </c>
      <c r="E189" s="3">
        <f t="shared" si="11"/>
        <v>1</v>
      </c>
      <c r="F189" s="4">
        <v>2.0983000000000001</v>
      </c>
      <c r="G189" s="4">
        <v>75.777600000000007</v>
      </c>
      <c r="H189" s="4">
        <v>1.6812</v>
      </c>
      <c r="I189" s="4">
        <v>4.9908000000000001</v>
      </c>
      <c r="J189" s="4">
        <v>0.1638</v>
      </c>
      <c r="K189" s="4">
        <v>3.6999999999999998E-2</v>
      </c>
      <c r="L189" s="4">
        <v>4.7469000000000001</v>
      </c>
      <c r="M189" s="4">
        <v>4.1540999999999997</v>
      </c>
    </row>
    <row r="190" spans="1:13">
      <c r="A190" s="9">
        <v>188</v>
      </c>
      <c r="B190" s="5" t="s">
        <v>193</v>
      </c>
      <c r="C190" s="3">
        <v>0</v>
      </c>
      <c r="D190" s="3">
        <v>1</v>
      </c>
      <c r="E190" s="3">
        <f t="shared" si="11"/>
        <v>1</v>
      </c>
      <c r="F190" s="4">
        <v>3.3732000000000002</v>
      </c>
      <c r="G190" s="4">
        <v>59.781399999999998</v>
      </c>
      <c r="H190" s="4">
        <v>0.84340000000000004</v>
      </c>
      <c r="I190" s="4">
        <v>0.69159999999999999</v>
      </c>
      <c r="J190" s="4">
        <v>0.24510000000000001</v>
      </c>
      <c r="K190" s="4">
        <v>9.4600000000000004E-2</v>
      </c>
      <c r="L190" s="4">
        <v>19.539899999999999</v>
      </c>
      <c r="M190" s="4">
        <v>6.9852999999999996</v>
      </c>
    </row>
    <row r="191" spans="1:13">
      <c r="A191" s="9">
        <v>189</v>
      </c>
      <c r="B191" s="5" t="s">
        <v>194</v>
      </c>
      <c r="C191" s="3">
        <f>D190</f>
        <v>1</v>
      </c>
      <c r="D191" s="3">
        <v>2</v>
      </c>
      <c r="E191" s="3">
        <f t="shared" si="11"/>
        <v>1</v>
      </c>
      <c r="F191" s="4">
        <v>2.8201000000000001</v>
      </c>
      <c r="G191" s="4">
        <v>64.369200000000006</v>
      </c>
      <c r="H191" s="4">
        <v>0.54910000000000003</v>
      </c>
      <c r="I191" s="4">
        <v>1.0384</v>
      </c>
      <c r="J191" s="4">
        <v>0.1515</v>
      </c>
      <c r="K191" s="4">
        <v>7.2700000000000001E-2</v>
      </c>
      <c r="L191" s="4">
        <v>17.126200000000001</v>
      </c>
      <c r="M191" s="4">
        <v>6.5471000000000004</v>
      </c>
    </row>
    <row r="192" spans="1:13">
      <c r="A192" s="9">
        <v>190</v>
      </c>
      <c r="B192" s="5" t="s">
        <v>195</v>
      </c>
      <c r="C192" s="3">
        <f t="shared" ref="C192:C196" si="15">D191</f>
        <v>2</v>
      </c>
      <c r="D192" s="3">
        <v>3</v>
      </c>
      <c r="E192" s="3">
        <f t="shared" si="11"/>
        <v>1</v>
      </c>
      <c r="F192" s="4">
        <v>2.2080000000000002</v>
      </c>
      <c r="G192" s="4">
        <v>49.816600000000001</v>
      </c>
      <c r="H192" s="4">
        <v>0.623</v>
      </c>
      <c r="I192" s="4">
        <v>2.3658999999999999</v>
      </c>
      <c r="J192" s="4">
        <v>0.17069999999999999</v>
      </c>
      <c r="K192" s="4">
        <v>8.6400000000000005E-2</v>
      </c>
      <c r="L192" s="4">
        <v>21.959199999999999</v>
      </c>
      <c r="M192" s="4">
        <v>12.8186</v>
      </c>
    </row>
    <row r="193" spans="1:13">
      <c r="A193" s="9">
        <v>191</v>
      </c>
      <c r="B193" s="5" t="s">
        <v>196</v>
      </c>
      <c r="C193" s="3">
        <f t="shared" si="15"/>
        <v>3</v>
      </c>
      <c r="D193" s="3">
        <v>4</v>
      </c>
      <c r="E193" s="3">
        <f t="shared" ref="E193:E216" si="16">D193-C193</f>
        <v>1</v>
      </c>
      <c r="F193" s="4">
        <v>2.7515000000000001</v>
      </c>
      <c r="G193" s="4">
        <v>56.805199999999999</v>
      </c>
      <c r="H193" s="4">
        <v>0.72360000000000002</v>
      </c>
      <c r="I193" s="4">
        <v>0.70830000000000004</v>
      </c>
      <c r="J193" s="4">
        <v>0.4466</v>
      </c>
      <c r="K193" s="4">
        <v>0.1216</v>
      </c>
      <c r="L193" s="4">
        <v>22.913</v>
      </c>
      <c r="M193" s="4">
        <v>7.6333000000000002</v>
      </c>
    </row>
    <row r="194" spans="1:13">
      <c r="A194" s="9">
        <v>192</v>
      </c>
      <c r="B194" s="5" t="s">
        <v>197</v>
      </c>
      <c r="C194" s="3">
        <f t="shared" si="15"/>
        <v>4</v>
      </c>
      <c r="D194" s="3">
        <v>5</v>
      </c>
      <c r="E194" s="3">
        <f t="shared" si="16"/>
        <v>1</v>
      </c>
      <c r="F194" s="4">
        <v>3.1732</v>
      </c>
      <c r="G194" s="4">
        <v>58.8125</v>
      </c>
      <c r="H194" s="4">
        <v>0.87090000000000001</v>
      </c>
      <c r="I194" s="4">
        <v>9.8799999999999999E-2</v>
      </c>
      <c r="J194" s="4">
        <v>0.46089999999999998</v>
      </c>
      <c r="K194" s="4">
        <v>8.8599999999999998E-2</v>
      </c>
      <c r="L194" s="4">
        <v>21.3565</v>
      </c>
      <c r="M194" s="4">
        <v>8.8153000000000006</v>
      </c>
    </row>
    <row r="195" spans="1:13">
      <c r="A195" s="9">
        <v>193</v>
      </c>
      <c r="B195" s="5" t="s">
        <v>198</v>
      </c>
      <c r="C195" s="3">
        <f t="shared" si="15"/>
        <v>5</v>
      </c>
      <c r="D195" s="3">
        <v>6</v>
      </c>
      <c r="E195" s="3">
        <f t="shared" si="16"/>
        <v>1</v>
      </c>
      <c r="F195" s="4">
        <v>3.7778</v>
      </c>
      <c r="G195" s="4">
        <v>66.902699999999996</v>
      </c>
      <c r="H195" s="4">
        <v>0.37709999999999999</v>
      </c>
      <c r="I195" s="4">
        <v>2.9422000000000001</v>
      </c>
      <c r="J195" s="4">
        <v>0.27450000000000002</v>
      </c>
      <c r="K195" s="4">
        <v>0.2102</v>
      </c>
      <c r="L195" s="4">
        <v>13.1874</v>
      </c>
      <c r="M195" s="4">
        <v>6.5152000000000001</v>
      </c>
    </row>
    <row r="196" spans="1:13">
      <c r="A196" s="9">
        <v>194</v>
      </c>
      <c r="B196" s="5" t="s">
        <v>199</v>
      </c>
      <c r="C196" s="3">
        <f t="shared" si="15"/>
        <v>6</v>
      </c>
      <c r="D196" s="3">
        <v>7</v>
      </c>
      <c r="E196" s="3">
        <f t="shared" si="16"/>
        <v>1</v>
      </c>
      <c r="F196" s="4">
        <v>3.7275</v>
      </c>
      <c r="G196" s="4">
        <v>67.616699999999994</v>
      </c>
      <c r="H196" s="4">
        <v>0.20280000000000001</v>
      </c>
      <c r="I196" s="4">
        <v>5.87</v>
      </c>
      <c r="J196" s="4">
        <v>0.2228</v>
      </c>
      <c r="K196" s="4">
        <v>3.1300000000000001E-2</v>
      </c>
      <c r="L196" s="4">
        <v>10.7651</v>
      </c>
      <c r="M196" s="4">
        <v>4.9908000000000001</v>
      </c>
    </row>
    <row r="197" spans="1:13">
      <c r="A197" s="9">
        <v>195</v>
      </c>
      <c r="B197" s="5" t="s">
        <v>200</v>
      </c>
      <c r="C197" s="3">
        <v>8</v>
      </c>
      <c r="D197" s="3">
        <v>9</v>
      </c>
      <c r="E197" s="3">
        <f t="shared" si="16"/>
        <v>1</v>
      </c>
      <c r="F197" s="4">
        <v>3.9676999999999998</v>
      </c>
      <c r="G197" s="4">
        <v>73.410799999999995</v>
      </c>
      <c r="H197" s="4">
        <v>0.14649999999999999</v>
      </c>
      <c r="I197" s="4">
        <v>3.4018999999999999</v>
      </c>
      <c r="J197" s="4">
        <v>0.21809999999999999</v>
      </c>
      <c r="K197" s="4">
        <v>2.1700000000000001E-2</v>
      </c>
      <c r="L197" s="4">
        <v>11.551299999999999</v>
      </c>
      <c r="M197" s="4">
        <v>2.8393000000000002</v>
      </c>
    </row>
    <row r="198" spans="1:13">
      <c r="A198" s="9">
        <v>196</v>
      </c>
      <c r="B198" s="5" t="s">
        <v>201</v>
      </c>
      <c r="C198" s="3">
        <v>9</v>
      </c>
      <c r="D198" s="3">
        <v>10</v>
      </c>
      <c r="E198" s="3">
        <f t="shared" si="16"/>
        <v>1</v>
      </c>
      <c r="F198" s="4">
        <v>3.5985999999999998</v>
      </c>
      <c r="G198" s="4">
        <v>74.986400000000003</v>
      </c>
      <c r="H198" s="4">
        <v>0.54810000000000003</v>
      </c>
      <c r="I198" s="4">
        <v>0.78559999999999997</v>
      </c>
      <c r="J198" s="4">
        <v>0.26910000000000001</v>
      </c>
      <c r="K198" s="4">
        <v>5.2900000000000003E-2</v>
      </c>
      <c r="L198" s="4">
        <v>11.8452</v>
      </c>
      <c r="M198" s="4">
        <v>3.2092000000000001</v>
      </c>
    </row>
    <row r="199" spans="1:13">
      <c r="A199" s="9">
        <v>197</v>
      </c>
      <c r="B199" s="5" t="s">
        <v>202</v>
      </c>
      <c r="C199" s="3">
        <v>12</v>
      </c>
      <c r="D199" s="3">
        <v>13</v>
      </c>
      <c r="E199" s="3">
        <f t="shared" si="16"/>
        <v>1</v>
      </c>
      <c r="F199" s="4">
        <v>4.1292</v>
      </c>
      <c r="G199" s="4">
        <v>68.093800000000002</v>
      </c>
      <c r="H199" s="4">
        <v>0.68420000000000003</v>
      </c>
      <c r="I199" s="4">
        <v>0.48570000000000002</v>
      </c>
      <c r="J199" s="4">
        <v>0.18279999999999999</v>
      </c>
      <c r="K199" s="4">
        <v>4.0300000000000002E-2</v>
      </c>
      <c r="L199" s="4">
        <v>15.916</v>
      </c>
      <c r="M199" s="4">
        <v>4.8483000000000001</v>
      </c>
    </row>
    <row r="200" spans="1:13">
      <c r="A200" s="9">
        <v>198</v>
      </c>
      <c r="B200" s="5" t="s">
        <v>203</v>
      </c>
      <c r="C200" s="3">
        <f>D199</f>
        <v>13</v>
      </c>
      <c r="D200" s="3">
        <v>14</v>
      </c>
      <c r="E200" s="3">
        <f t="shared" si="16"/>
        <v>1</v>
      </c>
      <c r="F200" s="4">
        <v>3.9279000000000002</v>
      </c>
      <c r="G200" s="4">
        <v>58.534700000000001</v>
      </c>
      <c r="H200" s="4">
        <v>1.4164000000000001</v>
      </c>
      <c r="I200" s="4">
        <v>1.7292000000000001</v>
      </c>
      <c r="J200" s="4">
        <v>0.23519999999999999</v>
      </c>
      <c r="K200" s="4">
        <v>5.3800000000000001E-2</v>
      </c>
      <c r="L200" s="4">
        <v>18.941400000000002</v>
      </c>
      <c r="M200" s="4">
        <v>6.9946000000000002</v>
      </c>
    </row>
    <row r="201" spans="1:13">
      <c r="A201" s="9">
        <v>199</v>
      </c>
      <c r="B201" s="5" t="s">
        <v>204</v>
      </c>
      <c r="C201" s="3">
        <f t="shared" ref="C201:C216" si="17">D200</f>
        <v>14</v>
      </c>
      <c r="D201" s="3">
        <v>15</v>
      </c>
      <c r="E201" s="3">
        <f t="shared" si="16"/>
        <v>1</v>
      </c>
      <c r="F201" s="4">
        <v>3.7759999999999998</v>
      </c>
      <c r="G201" s="4">
        <v>63.262799999999999</v>
      </c>
      <c r="H201" s="4">
        <v>1.5044</v>
      </c>
      <c r="I201" s="4">
        <v>2.1696</v>
      </c>
      <c r="J201" s="4">
        <v>0.24440000000000001</v>
      </c>
      <c r="K201" s="4">
        <v>4.4299999999999999E-2</v>
      </c>
      <c r="L201" s="4">
        <v>14.956799999999999</v>
      </c>
      <c r="M201" s="4">
        <v>4.8174000000000001</v>
      </c>
    </row>
    <row r="202" spans="1:13">
      <c r="A202" s="9">
        <v>200</v>
      </c>
      <c r="B202" s="5" t="s">
        <v>205</v>
      </c>
      <c r="C202" s="3">
        <f t="shared" si="17"/>
        <v>15</v>
      </c>
      <c r="D202" s="3">
        <v>16</v>
      </c>
      <c r="E202" s="3">
        <f t="shared" si="16"/>
        <v>1</v>
      </c>
      <c r="F202" s="4">
        <v>3.8719999999999999</v>
      </c>
      <c r="G202" s="4">
        <v>60.452300000000001</v>
      </c>
      <c r="H202" s="4">
        <v>1.8158000000000001</v>
      </c>
      <c r="I202" s="4">
        <v>1.9479</v>
      </c>
      <c r="J202" s="4">
        <v>0.33169999999999999</v>
      </c>
      <c r="K202" s="4">
        <v>6.8599999999999994E-2</v>
      </c>
      <c r="L202" s="4">
        <v>15.944100000000001</v>
      </c>
      <c r="M202" s="4">
        <v>6.1836000000000002</v>
      </c>
    </row>
    <row r="203" spans="1:13">
      <c r="A203" s="9">
        <v>201</v>
      </c>
      <c r="B203" s="5" t="s">
        <v>206</v>
      </c>
      <c r="C203" s="3">
        <f t="shared" si="17"/>
        <v>16</v>
      </c>
      <c r="D203" s="3">
        <v>17</v>
      </c>
      <c r="E203" s="3">
        <f t="shared" si="16"/>
        <v>1</v>
      </c>
      <c r="F203" s="4">
        <v>4.1310000000000002</v>
      </c>
      <c r="G203" s="4">
        <v>61.510300000000001</v>
      </c>
      <c r="H203" s="4">
        <v>1.9329000000000001</v>
      </c>
      <c r="I203" s="4">
        <v>1.4963</v>
      </c>
      <c r="J203" s="4">
        <v>0.39219999999999999</v>
      </c>
      <c r="K203" s="4">
        <v>4.9299999999999997E-2</v>
      </c>
      <c r="L203" s="4">
        <v>15.919600000000001</v>
      </c>
      <c r="M203" s="4">
        <v>5.8015999999999996</v>
      </c>
    </row>
    <row r="204" spans="1:13">
      <c r="A204" s="9">
        <v>202</v>
      </c>
      <c r="B204" s="5" t="s">
        <v>207</v>
      </c>
      <c r="C204" s="3">
        <f t="shared" si="17"/>
        <v>17</v>
      </c>
      <c r="D204" s="3">
        <v>18</v>
      </c>
      <c r="E204" s="3">
        <f t="shared" si="16"/>
        <v>1</v>
      </c>
      <c r="F204" s="4">
        <v>4.4981</v>
      </c>
      <c r="G204" s="4">
        <v>59.983600000000003</v>
      </c>
      <c r="H204" s="4">
        <v>2.0947</v>
      </c>
      <c r="I204" s="4">
        <v>1.2888999999999999</v>
      </c>
      <c r="J204" s="4">
        <v>0.32379999999999998</v>
      </c>
      <c r="K204" s="4">
        <v>6.4000000000000001E-2</v>
      </c>
      <c r="L204" s="4">
        <v>16.979600000000001</v>
      </c>
      <c r="M204" s="4">
        <v>6.5354999999999999</v>
      </c>
    </row>
    <row r="205" spans="1:13">
      <c r="A205" s="9">
        <v>203</v>
      </c>
      <c r="B205" s="5" t="s">
        <v>208</v>
      </c>
      <c r="C205" s="3">
        <f t="shared" si="17"/>
        <v>18</v>
      </c>
      <c r="D205" s="3">
        <v>19</v>
      </c>
      <c r="E205" s="3">
        <f t="shared" si="16"/>
        <v>1</v>
      </c>
      <c r="F205" s="4">
        <v>4.3334999999999999</v>
      </c>
      <c r="G205" s="4">
        <v>58.309800000000003</v>
      </c>
      <c r="H205" s="4">
        <v>2.5049999999999999</v>
      </c>
      <c r="I205" s="4">
        <v>1.7698</v>
      </c>
      <c r="J205" s="4">
        <v>0.45540000000000003</v>
      </c>
      <c r="K205" s="4">
        <v>4.3499999999999997E-2</v>
      </c>
      <c r="L205" s="4">
        <v>17.4255</v>
      </c>
      <c r="M205" s="4">
        <v>6.9821999999999997</v>
      </c>
    </row>
    <row r="206" spans="1:13">
      <c r="A206" s="9">
        <v>204</v>
      </c>
      <c r="B206" s="5" t="s">
        <v>209</v>
      </c>
      <c r="C206" s="3">
        <f t="shared" si="17"/>
        <v>19</v>
      </c>
      <c r="D206" s="3">
        <v>20</v>
      </c>
      <c r="E206" s="3">
        <f t="shared" si="16"/>
        <v>1</v>
      </c>
      <c r="F206" s="4">
        <v>4.1840999999999999</v>
      </c>
      <c r="G206" s="4">
        <v>56.6922</v>
      </c>
      <c r="H206" s="4">
        <v>2.6040999999999999</v>
      </c>
      <c r="I206" s="4">
        <v>2.4224000000000001</v>
      </c>
      <c r="J206" s="4">
        <v>0.45219999999999999</v>
      </c>
      <c r="K206" s="4">
        <v>5.7700000000000001E-2</v>
      </c>
      <c r="L206" s="4">
        <v>17.2483</v>
      </c>
      <c r="M206" s="4">
        <v>7.0827999999999998</v>
      </c>
    </row>
    <row r="207" spans="1:13">
      <c r="A207" s="9">
        <v>205</v>
      </c>
      <c r="B207" s="5" t="s">
        <v>210</v>
      </c>
      <c r="C207" s="3">
        <f t="shared" si="17"/>
        <v>20</v>
      </c>
      <c r="D207" s="3">
        <v>21</v>
      </c>
      <c r="E207" s="3">
        <f t="shared" si="16"/>
        <v>1</v>
      </c>
      <c r="F207" s="4">
        <v>3.774</v>
      </c>
      <c r="G207" s="4">
        <v>48.799700000000001</v>
      </c>
      <c r="H207" s="4">
        <v>2.8788</v>
      </c>
      <c r="I207" s="4">
        <v>5.4310999999999998</v>
      </c>
      <c r="J207" s="4">
        <v>0.47560000000000002</v>
      </c>
      <c r="K207" s="4">
        <v>5.3199999999999997E-2</v>
      </c>
      <c r="L207" s="4">
        <v>18.462299999999999</v>
      </c>
      <c r="M207" s="4">
        <v>8.4114000000000004</v>
      </c>
    </row>
    <row r="208" spans="1:13">
      <c r="A208" s="9">
        <v>206</v>
      </c>
      <c r="B208" s="5" t="s">
        <v>211</v>
      </c>
      <c r="C208" s="3">
        <f t="shared" si="17"/>
        <v>21</v>
      </c>
      <c r="D208" s="3">
        <v>22</v>
      </c>
      <c r="E208" s="3">
        <f t="shared" si="16"/>
        <v>1</v>
      </c>
      <c r="F208" s="4">
        <v>4.1627000000000001</v>
      </c>
      <c r="G208" s="4">
        <v>55.554099999999998</v>
      </c>
      <c r="H208" s="4">
        <v>2.5251000000000001</v>
      </c>
      <c r="I208" s="4">
        <v>2.5139999999999998</v>
      </c>
      <c r="J208" s="4">
        <v>0.50419999999999998</v>
      </c>
      <c r="K208" s="4">
        <v>4.6100000000000002E-2</v>
      </c>
      <c r="L208" s="4">
        <v>17.668600000000001</v>
      </c>
      <c r="M208" s="4">
        <v>7.5555000000000003</v>
      </c>
    </row>
    <row r="209" spans="1:13">
      <c r="A209" s="9">
        <v>207</v>
      </c>
      <c r="B209" s="5" t="s">
        <v>212</v>
      </c>
      <c r="C209" s="3">
        <f t="shared" si="17"/>
        <v>22</v>
      </c>
      <c r="D209" s="3">
        <v>23</v>
      </c>
      <c r="E209" s="3">
        <f t="shared" si="16"/>
        <v>1</v>
      </c>
      <c r="F209" s="4">
        <v>4.2683</v>
      </c>
      <c r="G209" s="4">
        <v>52.2271</v>
      </c>
      <c r="H209" s="4">
        <v>2.3517999999999999</v>
      </c>
      <c r="I209" s="4">
        <v>2.4561000000000002</v>
      </c>
      <c r="J209" s="4">
        <v>0.4153</v>
      </c>
      <c r="K209" s="4">
        <v>8.72E-2</v>
      </c>
      <c r="L209" s="4">
        <v>18.4693</v>
      </c>
      <c r="M209" s="4">
        <v>9.1798999999999999</v>
      </c>
    </row>
    <row r="210" spans="1:13">
      <c r="A210" s="9">
        <v>208</v>
      </c>
      <c r="B210" s="5" t="s">
        <v>213</v>
      </c>
      <c r="C210" s="3">
        <f t="shared" si="17"/>
        <v>23</v>
      </c>
      <c r="D210" s="3">
        <v>24</v>
      </c>
      <c r="E210" s="3">
        <f t="shared" si="16"/>
        <v>1</v>
      </c>
      <c r="F210" s="4">
        <v>5.0403000000000002</v>
      </c>
      <c r="G210" s="4">
        <v>57.512</v>
      </c>
      <c r="H210" s="4">
        <v>2.1497999999999999</v>
      </c>
      <c r="I210" s="4">
        <v>1.4267000000000001</v>
      </c>
      <c r="J210" s="4">
        <v>0.43319999999999997</v>
      </c>
      <c r="K210" s="4">
        <v>0.60580000000000001</v>
      </c>
      <c r="L210" s="4">
        <v>17.4038</v>
      </c>
      <c r="M210" s="4">
        <v>7.7130999999999998</v>
      </c>
    </row>
    <row r="211" spans="1:13">
      <c r="A211" s="9">
        <v>209</v>
      </c>
      <c r="B211" s="5" t="s">
        <v>214</v>
      </c>
      <c r="C211" s="3">
        <f t="shared" si="17"/>
        <v>24</v>
      </c>
      <c r="D211" s="3">
        <v>25</v>
      </c>
      <c r="E211" s="3">
        <f t="shared" si="16"/>
        <v>1</v>
      </c>
      <c r="F211" s="4">
        <v>3.7801999999999998</v>
      </c>
      <c r="G211" s="4">
        <v>50.909199999999998</v>
      </c>
      <c r="H211" s="4">
        <v>2.6463000000000001</v>
      </c>
      <c r="I211" s="4">
        <v>0.40839999999999999</v>
      </c>
      <c r="J211" s="4">
        <v>0.45340000000000003</v>
      </c>
      <c r="K211" s="4">
        <v>5.6800000000000003E-2</v>
      </c>
      <c r="L211" s="4">
        <v>20.651599999999998</v>
      </c>
      <c r="M211" s="4">
        <v>9.3310999999999993</v>
      </c>
    </row>
    <row r="212" spans="1:13">
      <c r="A212" s="9">
        <v>210</v>
      </c>
      <c r="B212" s="5" t="s">
        <v>215</v>
      </c>
      <c r="C212" s="3">
        <f t="shared" si="17"/>
        <v>25</v>
      </c>
      <c r="D212" s="3">
        <v>26</v>
      </c>
      <c r="E212" s="3">
        <f t="shared" si="16"/>
        <v>1</v>
      </c>
      <c r="F212" s="4">
        <v>4.4177999999999997</v>
      </c>
      <c r="G212" s="4">
        <v>51.831499999999998</v>
      </c>
      <c r="H212" s="4">
        <v>2.8843999999999999</v>
      </c>
      <c r="I212" s="4">
        <v>0.33189999999999997</v>
      </c>
      <c r="J212" s="4">
        <v>0.51480000000000004</v>
      </c>
      <c r="K212" s="4">
        <v>6.3899999999999998E-2</v>
      </c>
      <c r="L212" s="4">
        <v>21.1477</v>
      </c>
      <c r="M212" s="4">
        <v>8.9626999999999999</v>
      </c>
    </row>
    <row r="213" spans="1:13">
      <c r="A213" s="9">
        <v>211</v>
      </c>
      <c r="B213" s="5" t="s">
        <v>216</v>
      </c>
      <c r="C213" s="3">
        <f t="shared" si="17"/>
        <v>26</v>
      </c>
      <c r="D213" s="3">
        <v>27</v>
      </c>
      <c r="E213" s="3">
        <f t="shared" si="16"/>
        <v>1</v>
      </c>
      <c r="F213" s="4">
        <v>3.5535999999999999</v>
      </c>
      <c r="G213" s="4">
        <v>44.851300000000002</v>
      </c>
      <c r="H213" s="4">
        <v>2.3369</v>
      </c>
      <c r="I213" s="4">
        <v>1.6455</v>
      </c>
      <c r="J213" s="4">
        <v>0.31519999999999998</v>
      </c>
      <c r="K213" s="4">
        <v>0.1221</v>
      </c>
      <c r="L213" s="4">
        <v>23.513300000000001</v>
      </c>
      <c r="M213" s="4">
        <v>12.3675</v>
      </c>
    </row>
    <row r="214" spans="1:13">
      <c r="A214" s="9">
        <v>212</v>
      </c>
      <c r="B214" s="5" t="s">
        <v>217</v>
      </c>
      <c r="C214" s="3">
        <f t="shared" si="17"/>
        <v>27</v>
      </c>
      <c r="D214" s="3">
        <v>28</v>
      </c>
      <c r="E214" s="3">
        <f t="shared" si="16"/>
        <v>1</v>
      </c>
      <c r="F214" s="4">
        <v>4.7465000000000002</v>
      </c>
      <c r="G214" s="4">
        <v>59.948500000000003</v>
      </c>
      <c r="H214" s="4">
        <v>2.4556</v>
      </c>
      <c r="I214" s="4">
        <v>1.0879000000000001</v>
      </c>
      <c r="J214" s="4">
        <v>0.45290000000000002</v>
      </c>
      <c r="K214" s="4">
        <v>5.1499999999999997E-2</v>
      </c>
      <c r="L214" s="4">
        <v>16.606200000000001</v>
      </c>
      <c r="M214" s="4">
        <v>7.9219999999999997</v>
      </c>
    </row>
    <row r="215" spans="1:13">
      <c r="A215" s="9">
        <v>213</v>
      </c>
      <c r="B215" s="5" t="s">
        <v>218</v>
      </c>
      <c r="C215" s="3">
        <f t="shared" si="17"/>
        <v>28</v>
      </c>
      <c r="D215" s="3">
        <v>29</v>
      </c>
      <c r="E215" s="3">
        <f t="shared" si="16"/>
        <v>1</v>
      </c>
      <c r="F215" s="4">
        <v>2.4201999999999999</v>
      </c>
      <c r="G215" s="4">
        <v>39.669499999999999</v>
      </c>
      <c r="H215" s="4">
        <v>3.9744999999999999</v>
      </c>
      <c r="I215" s="4">
        <v>9.7593999999999994</v>
      </c>
      <c r="J215" s="4">
        <v>0.48530000000000001</v>
      </c>
      <c r="K215" s="4">
        <v>0.1128</v>
      </c>
      <c r="L215" s="4">
        <v>14.8058</v>
      </c>
      <c r="M215" s="4">
        <v>9.4094999999999995</v>
      </c>
    </row>
    <row r="216" spans="1:13">
      <c r="A216" s="9">
        <v>214</v>
      </c>
      <c r="B216" s="5" t="s">
        <v>219</v>
      </c>
      <c r="C216" s="3">
        <f t="shared" si="17"/>
        <v>29</v>
      </c>
      <c r="D216" s="3">
        <v>30</v>
      </c>
      <c r="E216" s="3">
        <f t="shared" si="16"/>
        <v>1</v>
      </c>
      <c r="F216" s="4">
        <v>2.8915999999999999</v>
      </c>
      <c r="G216" s="4">
        <v>45.085799999999999</v>
      </c>
      <c r="H216" s="4">
        <v>3.7202999999999999</v>
      </c>
      <c r="I216" s="4">
        <v>5.1879999999999997</v>
      </c>
      <c r="J216" s="4">
        <v>0.59150000000000003</v>
      </c>
      <c r="K216" s="4">
        <v>0.1022</v>
      </c>
      <c r="L216" s="4">
        <v>17.1753</v>
      </c>
      <c r="M216" s="4">
        <v>10.123100000000001</v>
      </c>
    </row>
  </sheetData>
  <mergeCells count="1">
    <mergeCell ref="A1:M1"/>
  </mergeCells>
  <phoneticPr fontId="2" type="noConversion"/>
  <printOptions horizontalCentered="1"/>
  <pageMargins left="0.59055118110236227" right="0.19685039370078741" top="1.4173228346456694" bottom="0.74803149606299213" header="0.55118110236220474" footer="0.31496062992125984"/>
  <pageSetup paperSize="9" scale="80" fitToHeight="0" orientation="portrait" r:id="rId1"/>
  <headerFooter>
    <oddHeader>&amp;R&amp;G
ANNEXURE-IVC/&amp;P of 5</oddHeader>
  </headerFooter>
  <rowBreaks count="2" manualBreakCount="2">
    <brk id="47" max="12" man="1"/>
    <brk id="92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BH</vt:lpstr>
      <vt:lpstr>BH!Print_Titles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2026-05-12T09:30:13Z</dcterms:modified>
</cp:coreProperties>
</file>